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media/image4.png" ContentType="image/png"/>
  <Override PartName="/xl/media/image5.png" ContentType="image/png"/>
  <Override PartName="/xl/media/image6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OS PRINCIPALES" sheetId="1" state="visible" r:id="rId3"/>
    <sheet name="INDICE" sheetId="2" state="visible" r:id="rId4"/>
    <sheet name="1-OBRA COMPLETA" sheetId="3" state="visible" r:id="rId5"/>
    <sheet name="2-PROGRAMA TRABAJOS" sheetId="4" state="visible" r:id="rId6"/>
    <sheet name="3-REV Y CLASIF" sheetId="5" state="visible" r:id="rId7"/>
    <sheet name="4-AUTOR" sheetId="6" state="visible" r:id="rId8"/>
    <sheet name="5.1-PRESUPUESTO" sheetId="7" state="visible" r:id="rId9"/>
    <sheet name="5.2-INSTALACIONES" sheetId="8" state="visible" r:id="rId10"/>
    <sheet name="12 - AFECCIONES DEL SOLAR" sheetId="9" state="visible" r:id="rId11"/>
  </sheets>
  <definedNames>
    <definedName function="false" hidden="false" localSheetId="2" name="_xlnm.Print_Area" vbProcedure="false">'1-OBRA COMPLETA'!$A$1:$H$50</definedName>
    <definedName function="false" hidden="false" localSheetId="3" name="_xlnm.Print_Area" vbProcedure="false">'2-PROGRAMA TRABAJOS'!$A$1:$V$61</definedName>
    <definedName function="false" hidden="false" localSheetId="4" name="_xlnm.Print_Area" vbProcedure="false">'3-REV Y CLASIF'!$A$1:$I$63</definedName>
    <definedName function="false" hidden="false" localSheetId="5" name="_xlnm.Print_Area" vbProcedure="false">'4-AUTOR'!$A$1:$I$62</definedName>
    <definedName function="false" hidden="false" localSheetId="6" name="_xlnm.Print_Area" vbProcedure="false">'5.1-PRESUPUESTO'!$A$1:$I$71</definedName>
    <definedName function="false" hidden="false" localSheetId="7" name="_xlnm.Print_Area" vbProcedure="false">'5.2-INSTALACIONES'!$A$1:$I$64</definedName>
    <definedName function="false" hidden="false" localSheetId="1" name="_xlnm.Print_Area" vbProcedure="false">INDICE!$A$1:$H$56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<sst xmlns="http://schemas.openxmlformats.org/spreadsheetml/2006/main" count="376" uniqueCount="257">
  <si>
    <t xml:space="preserve">SEVILLA</t>
  </si>
  <si>
    <t xml:space="preserve">RESUMEN DE PROYECTO</t>
  </si>
  <si>
    <t xml:space="preserve">HUELVA</t>
  </si>
  <si>
    <t xml:space="preserve">CÁDIZ</t>
  </si>
  <si>
    <t xml:space="preserve">CÓRDOBA</t>
  </si>
  <si>
    <t xml:space="preserve">DATOS PRINCIPALES A INTRODUCIR</t>
  </si>
  <si>
    <t xml:space="preserve">JAÉN</t>
  </si>
  <si>
    <t xml:space="preserve">ALMERÍA</t>
  </si>
  <si>
    <t xml:space="preserve">PROYECTO</t>
  </si>
  <si>
    <t xml:space="preserve">MÁLAGA</t>
  </si>
  <si>
    <t xml:space="preserve">LOCALIDAD</t>
  </si>
  <si>
    <t xml:space="preserve">GRANADA</t>
  </si>
  <si>
    <t xml:space="preserve">PROVINCIA</t>
  </si>
  <si>
    <t xml:space="preserve">(Elige la provincia)</t>
  </si>
  <si>
    <t xml:space="preserve">PROYECTISTA</t>
  </si>
  <si>
    <t xml:space="preserve">FECHA</t>
  </si>
  <si>
    <t xml:space="preserve">PROYECTO:</t>
  </si>
  <si>
    <t xml:space="preserve"> </t>
  </si>
  <si>
    <t xml:space="preserve">Í N D I C E</t>
  </si>
  <si>
    <t xml:space="preserve">1.</t>
  </si>
  <si>
    <t xml:space="preserve">DECLARACIÓN DE OBRA COMPLETA</t>
  </si>
  <si>
    <t xml:space="preserve">2.</t>
  </si>
  <si>
    <t xml:space="preserve">PROGRAMA DE TRABAJO POR CAPÍTULOS</t>
  </si>
  <si>
    <t xml:space="preserve">3.</t>
  </si>
  <si>
    <t xml:space="preserve">PROPUESTA DE REVISIÓN DE PRECIOS Y CLASIFICACIÓN DEL CONTRATISTA</t>
  </si>
  <si>
    <t xml:space="preserve">4.</t>
  </si>
  <si>
    <t xml:space="preserve">DATOS DEL AUTOR/AUTORES DEL PROYECTO</t>
  </si>
  <si>
    <t xml:space="preserve">5.1.</t>
  </si>
  <si>
    <t xml:space="preserve">RESUMEN DE PRESUPUESTO</t>
  </si>
  <si>
    <t xml:space="preserve">5.2.</t>
  </si>
  <si>
    <t xml:space="preserve">DESGLOSE DEL PRESUPUESTO DE LAS INSTALACIONES POR SUBCAPÍTULOS </t>
  </si>
  <si>
    <t xml:space="preserve">DATOS URBANÍSTICOS:  LOCALIDAD</t>
  </si>
  <si>
    <t xml:space="preserve">7.</t>
  </si>
  <si>
    <t xml:space="preserve">RESUMEN DE CARACTERÍSTICAS</t>
  </si>
  <si>
    <t xml:space="preserve">8.</t>
  </si>
  <si>
    <t xml:space="preserve">ÍNDICES</t>
  </si>
  <si>
    <t xml:space="preserve">9.</t>
  </si>
  <si>
    <t xml:space="preserve">PROGRAMAS FUNCIONALES</t>
  </si>
  <si>
    <t xml:space="preserve">10.1.</t>
  </si>
  <si>
    <t xml:space="preserve">RESUMEN DE DOTACIONES</t>
  </si>
  <si>
    <t xml:space="preserve">10.2.</t>
  </si>
  <si>
    <t xml:space="preserve">RESUMEN DE DOTACIONES DE INSTALACIONES</t>
  </si>
  <si>
    <t xml:space="preserve">11.</t>
  </si>
  <si>
    <t xml:space="preserve">SOLUCIONES CONSTRUCTIVAS/CALIDADES</t>
  </si>
  <si>
    <t xml:space="preserve">12.</t>
  </si>
  <si>
    <t xml:space="preserve">AFECCIONES Y DOTACIONES DEL SOLAR</t>
  </si>
  <si>
    <t xml:space="preserve">1.- DATOS DEL PROYECTO</t>
  </si>
  <si>
    <t xml:space="preserve">2.- DECLARACIÓN DE OBRA COMPLETA</t>
  </si>
  <si>
    <r>
      <rPr>
        <sz val="10"/>
        <rFont val="Noto Sans"/>
        <family val="2"/>
        <charset val="1"/>
      </rPr>
      <t xml:space="preserve">Los técnicos autores certifican que el Proyecto constituye una </t>
    </r>
    <r>
      <rPr>
        <b val="true"/>
        <sz val="10"/>
        <rFont val="Noto Sans"/>
        <family val="2"/>
        <charset val="1"/>
      </rPr>
      <t xml:space="preserve">OBRA COMPLETA</t>
    </r>
    <r>
      <rPr>
        <sz val="10"/>
        <rFont val="Noto Sans"/>
        <family val="2"/>
        <charset val="1"/>
      </rPr>
      <t xml:space="preserve">, entendiéndose por tal la susceptible de ser entregada al uso general o al servicio correspondiente, sin perjuicio de las ulteriores ampliaciones de que posteriormente pueda ser objeto y comprenderán todos y cada uno de los elementos que sean precisos para la utilización de la obra (Artículo 125 del Reglamento General de la Ley de Contratos de las Administraciones Públicas y Artículo 13.3 de la Ley 9/2017, de 8 de noviembre, de Contratos del Sector Público, por la que se transponen al ordenamiento jurídico español las Directivas del Parlamento Europeo y del Consejo 2014/23/UE y 2014/24/UE, de 26 de febrero de 2014.</t>
    </r>
  </si>
  <si>
    <t xml:space="preserve">Fdo.: </t>
  </si>
  <si>
    <t xml:space="preserve">Fecha:</t>
  </si>
  <si>
    <t xml:space="preserve">GRÁFICO (MES/PRESUPUESTO DE EJECUCIÓN MATERIAL)</t>
  </si>
  <si>
    <t xml:space="preserve">PROGRAMA DE TRABAJOS</t>
  </si>
  <si>
    <t xml:space="preserve">TÍTULO: </t>
  </si>
  <si>
    <t xml:space="preserve">EXPEDIENTE: </t>
  </si>
  <si>
    <t xml:space="preserve">POR CAPÍTULOS</t>
  </si>
  <si>
    <t xml:space="preserve">LOCALIDAD:</t>
  </si>
  <si>
    <t xml:space="preserve">FECHA:</t>
  </si>
  <si>
    <t xml:space="preserve">DIAGRAMA DE BARRAS</t>
  </si>
  <si>
    <t xml:space="preserve">MESES</t>
  </si>
  <si>
    <t xml:space="preserve"> IMPORTE €</t>
  </si>
  <si>
    <t xml:space="preserve">01. DEMOLIC. Y  T. PREVIOS</t>
  </si>
  <si>
    <t xml:space="preserve">02. MOVIMIENTO TIERRAS</t>
  </si>
  <si>
    <t xml:space="preserve">03. CIMENTACIÓN</t>
  </si>
  <si>
    <t xml:space="preserve">04. SANEAMIENTO</t>
  </si>
  <si>
    <t xml:space="preserve">05. ESTRUCTURA</t>
  </si>
  <si>
    <t xml:space="preserve">06. ALBAÑILERÍA</t>
  </si>
  <si>
    <t xml:space="preserve">07. CUBIERTAS</t>
  </si>
  <si>
    <t xml:space="preserve">08. INSTALACIONES</t>
  </si>
  <si>
    <t xml:space="preserve">09. AISLAMIENTOS</t>
  </si>
  <si>
    <t xml:space="preserve">10. REVESTIMIENTOS</t>
  </si>
  <si>
    <t xml:space="preserve">11. CARP. Y SEG. Y PROT.</t>
  </si>
  <si>
    <t xml:space="preserve">12. VIDRIERIA</t>
  </si>
  <si>
    <t xml:space="preserve">13. PINTURAS</t>
  </si>
  <si>
    <t xml:space="preserve">14. DECOR. Y SEÑALIZACIÓN</t>
  </si>
  <si>
    <t xml:space="preserve">15. URBANIZACIÓN </t>
  </si>
  <si>
    <t xml:space="preserve">16. VARIOS</t>
  </si>
  <si>
    <t xml:space="preserve">17. SEGURIDAD Y SALUD</t>
  </si>
  <si>
    <t xml:space="preserve">TOTAL P.E.M. €</t>
  </si>
  <si>
    <t xml:space="preserve">P.E.M. € (*)</t>
  </si>
  <si>
    <t xml:space="preserve">PARCIAL</t>
  </si>
  <si>
    <t xml:space="preserve">ACUMULADO</t>
  </si>
  <si>
    <t xml:space="preserve">NOTA.- Las cantidades de euros del P.E.M., (*), se expresarán en miles con dos decimales   </t>
  </si>
  <si>
    <t xml:space="preserve">PROGRAMA DE DESARROLLO DE LOS TRABAJOS POR CAPÍTULOS</t>
  </si>
  <si>
    <t xml:space="preserve">1.- DATOS DEL PROYECTO.</t>
  </si>
  <si>
    <t xml:space="preserve">2.- REVISIÓN DE PRECIOS. (R.D. 1359/2011, DE 7 DE OCTUBRE; B.O.E. de 26-OCTUBRE-2011).</t>
  </si>
  <si>
    <t xml:space="preserve">□</t>
  </si>
  <si>
    <t xml:space="preserve">SE PROPONE LA CLÁUSULA DE REVISIÓN DE PRECIOS A INCLUIR EN EL</t>
  </si>
  <si>
    <t xml:space="preserve">PLIEGO DE CLÁUSULAS ADMINISTRATIVAS PARTICULARES.</t>
  </si>
  <si>
    <r>
      <rPr>
        <sz val="8"/>
        <rFont val="Noto Sans"/>
        <family val="2"/>
        <charset val="1"/>
      </rPr>
      <t xml:space="preserve">PARA LO CUAL SERÁ DE APLICACIÓN A LA TOTALIDAD DEL PRESUPUESTO LA FORMULA</t>
    </r>
    <r>
      <rPr>
        <b val="true"/>
        <sz val="8"/>
        <rFont val="Noto Sans"/>
        <family val="2"/>
        <charset val="1"/>
      </rPr>
      <t xml:space="preserve"> Nº </t>
    </r>
  </si>
  <si>
    <t xml:space="preserve">DE LAS COMPRENDIDAS EN EL CUADRO DE FÓRMULAS-TIPO GENERALES APROBADO POR</t>
  </si>
  <si>
    <t xml:space="preserve">REAL DECRETO 1359/2011, DE 7 DE OCTUBRE (B.O.E. de 26.10.11).</t>
  </si>
  <si>
    <t xml:space="preserve">FÓRMULA (EXPRESIÓN ALGEBRAICA) </t>
  </si>
  <si>
    <t xml:space="preserve">Kt = </t>
  </si>
  <si>
    <t xml:space="preserve">NO SE PROPONE LA INCLUSIÓN DE CLÁUSULA DE REVISIÓN DE PRECIOS.</t>
  </si>
  <si>
    <t xml:space="preserve">3.- CLASIFICACIÓN DEL CONTRATISTA Y CATEGORÍA DEL CONTRATO.</t>
  </si>
  <si>
    <t xml:space="preserve">ARTÍCULOS 25, 26, 27, 28 Y 29 DEL REGLAMENTO GENERAL DE LA LEY DE CONTRATOS DE LAS ADMINISTRACIONES PÚBLICAS   </t>
  </si>
  <si>
    <t xml:space="preserve">(REAL DECRETO 1098/2001, DE 12 DE OCTUBRE, B.O.E. 26/10/2001 Y CORRECCIÓN DE ERRORES B.O.E. 19/12/2001).</t>
  </si>
  <si>
    <t xml:space="preserve">VALOR ESTIMADO (PRESUPUESTO BASE LICITACIÓN SIN IVA)</t>
  </si>
  <si>
    <t xml:space="preserve">EUROS</t>
  </si>
  <si>
    <t xml:space="preserve">PLAZO DE EJECUCIÓN</t>
  </si>
  <si>
    <r>
      <rPr>
        <sz val="8"/>
        <rFont val="Noto Sans"/>
        <family val="2"/>
        <charset val="1"/>
      </rPr>
      <t xml:space="preserve">        </t>
    </r>
    <r>
      <rPr>
        <b val="true"/>
        <sz val="8"/>
        <rFont val="Noto Sans"/>
        <family val="2"/>
        <charset val="1"/>
      </rPr>
      <t xml:space="preserve">MESES</t>
    </r>
  </si>
  <si>
    <r>
      <rPr>
        <sz val="8"/>
        <rFont val="Noto Sans"/>
        <family val="2"/>
        <charset val="1"/>
      </rPr>
      <t xml:space="preserve">ANUALIDAD MEDIA </t>
    </r>
    <r>
      <rPr>
        <b val="true"/>
        <sz val="8"/>
        <rFont val="Noto Sans"/>
        <family val="2"/>
        <charset val="1"/>
      </rPr>
      <t xml:space="preserve">Im </t>
    </r>
    <r>
      <rPr>
        <sz val="8"/>
        <rFont val="Noto Sans"/>
        <family val="2"/>
        <charset val="1"/>
      </rPr>
      <t xml:space="preserve">= (VALOR ESTIMADO/ PLAZO DE LA OBRA) X 12 =</t>
    </r>
  </si>
  <si>
    <t xml:space="preserve"> EUROS</t>
  </si>
  <si>
    <t xml:space="preserve">EL CONTRATISTA ADJUDICATARIO DE LAS OBRAS DEBERÁ ESTAR CLASIFICADO EN:</t>
  </si>
  <si>
    <t xml:space="preserve">GRUPO</t>
  </si>
  <si>
    <t xml:space="preserve">SUBGRUPO</t>
  </si>
  <si>
    <t xml:space="preserve">CATEGORÍA</t>
  </si>
  <si>
    <t xml:space="preserve">Fecha:  </t>
  </si>
  <si>
    <t xml:space="preserve">PROPUESTA DE REVISIÓN DE PRECIOS Y CLASIFICACIÓN</t>
  </si>
  <si>
    <t xml:space="preserve">2.- DATOS DEL AUTOR/AUTORES DEL PROYECTO</t>
  </si>
  <si>
    <t xml:space="preserve">2.1.- NOMBRE Y TITULACIÓN DE LOS/AS PROYECTISTAS</t>
  </si>
  <si>
    <t xml:space="preserve">     AUTOR 1</t>
  </si>
  <si>
    <t xml:space="preserve">TÍTULO</t>
  </si>
  <si>
    <t xml:space="preserve">COEFICIENTE</t>
  </si>
  <si>
    <t xml:space="preserve">     AUTOR 2</t>
  </si>
  <si>
    <t xml:space="preserve">     AUTOR 3</t>
  </si>
  <si>
    <t xml:space="preserve">2.2.- DOMICILIO PROFESIONAL</t>
  </si>
  <si>
    <t xml:space="preserve">    CALLE/PLAZA</t>
  </si>
  <si>
    <t xml:space="preserve">    LOCALIDAD/C.P.</t>
  </si>
  <si>
    <t xml:space="preserve">    TELÉFONO</t>
  </si>
  <si>
    <t xml:space="preserve">FAX</t>
  </si>
  <si>
    <t xml:space="preserve">   CORREO ELECTRÓNICO</t>
  </si>
  <si>
    <t xml:space="preserve">2.3.- DATOS DE COLEGIACIÓN: COLEGIO, Nº COLEGIADO Y N.I.F.</t>
  </si>
  <si>
    <t xml:space="preserve">Nº</t>
  </si>
  <si>
    <t xml:space="preserve">NIF</t>
  </si>
  <si>
    <t xml:space="preserve">2.4.- PROPUESTA EQUIPO DIRECTOR</t>
  </si>
  <si>
    <t xml:space="preserve">DIRECCIÓN DE OBRA </t>
  </si>
  <si>
    <t xml:space="preserve">%</t>
  </si>
  <si>
    <t xml:space="preserve">DIRECCIÓN DE EJECUCIÓN MATERIAL DE OBRA </t>
  </si>
  <si>
    <t xml:space="preserve">2.- RESUMEN DE PRESUPUESTO POR CAPÍTULOS</t>
  </si>
  <si>
    <t xml:space="preserve">P.E.M. (EUROS)</t>
  </si>
  <si>
    <r>
      <rPr>
        <b val="true"/>
        <sz val="8"/>
        <rFont val="Noto Sans"/>
        <family val="2"/>
        <charset val="1"/>
      </rPr>
      <t xml:space="preserve">01.</t>
    </r>
    <r>
      <rPr>
        <sz val="8"/>
        <rFont val="Noto Sans"/>
        <family val="2"/>
        <charset val="1"/>
      </rPr>
      <t xml:space="preserve">-</t>
    </r>
  </si>
  <si>
    <t xml:space="preserve">DEMOLICIONES Y TRABAJOS PREVIOS</t>
  </si>
  <si>
    <t xml:space="preserve">02.-</t>
  </si>
  <si>
    <t xml:space="preserve">MOVIMIENTO DE TIERRAS</t>
  </si>
  <si>
    <t xml:space="preserve">03.-</t>
  </si>
  <si>
    <t xml:space="preserve">CIMENTACIÓN</t>
  </si>
  <si>
    <t xml:space="preserve">04.-</t>
  </si>
  <si>
    <t xml:space="preserve">SANEAMIENTO</t>
  </si>
  <si>
    <t xml:space="preserve">05.-</t>
  </si>
  <si>
    <t xml:space="preserve">ESTRUCTURA</t>
  </si>
  <si>
    <t xml:space="preserve">06.-</t>
  </si>
  <si>
    <t xml:space="preserve">ALBAÑILERIA</t>
  </si>
  <si>
    <t xml:space="preserve">07.-</t>
  </si>
  <si>
    <t xml:space="preserve">CUBIERTAS</t>
  </si>
  <si>
    <t xml:space="preserve">08.-</t>
  </si>
  <si>
    <t xml:space="preserve">INSTALACIONES (DESGLOSE DE SUBCAPÍTULOS EN HOJA 4.3)</t>
  </si>
  <si>
    <t xml:space="preserve">09.-</t>
  </si>
  <si>
    <t xml:space="preserve">AISLAMIENTOS</t>
  </si>
  <si>
    <t xml:space="preserve">10.-</t>
  </si>
  <si>
    <t xml:space="preserve">REVESTIMIENTOS</t>
  </si>
  <si>
    <t xml:space="preserve">11.-</t>
  </si>
  <si>
    <t xml:space="preserve">CARPINTERÍAS Y ELEM. DE SEGURIDAD Y PROTECCIÓN</t>
  </si>
  <si>
    <t xml:space="preserve">12.-</t>
  </si>
  <si>
    <t xml:space="preserve">VIDRIERíA</t>
  </si>
  <si>
    <t xml:space="preserve">13.-</t>
  </si>
  <si>
    <t xml:space="preserve">PINTURAS</t>
  </si>
  <si>
    <t xml:space="preserve">14.-</t>
  </si>
  <si>
    <t xml:space="preserve">DECORACIÓN Y SEÑALIZACIÓN</t>
  </si>
  <si>
    <t xml:space="preserve">15.-</t>
  </si>
  <si>
    <t xml:space="preserve">URBANIZACIÓN INCLUYENDO INST. DE URBANIZACIÓN</t>
  </si>
  <si>
    <t xml:space="preserve">16.-</t>
  </si>
  <si>
    <t xml:space="preserve">VARIOS</t>
  </si>
  <si>
    <t xml:space="preserve">17.-</t>
  </si>
  <si>
    <t xml:space="preserve">GESTIÓN DE RESIDUOS</t>
  </si>
  <si>
    <t xml:space="preserve">18.-</t>
  </si>
  <si>
    <t xml:space="preserve">SEGURIDAD Y SALUD (*)</t>
  </si>
  <si>
    <t xml:space="preserve">TOTAL PRESUPUESTO DE EJECUCIÓN MATERIAL</t>
  </si>
  <si>
    <t xml:space="preserve">13% GASTOS GENERALES</t>
  </si>
  <si>
    <t xml:space="preserve">  6% BENEFICIO INDUSTRIAL</t>
  </si>
  <si>
    <t xml:space="preserve">SUMA</t>
  </si>
  <si>
    <t xml:space="preserve">I.V.A. 21%s/SUMA</t>
  </si>
  <si>
    <t xml:space="preserve">PRESUPUESTO BASE DE LICITACIÓN</t>
  </si>
  <si>
    <t xml:space="preserve">DESGLOSE DE COSTES DIRECTOS E INDIRECTOS:</t>
  </si>
  <si>
    <t xml:space="preserve">COSTE DIRECTO:    €</t>
  </si>
  <si>
    <t xml:space="preserve">COSTES INDIRECTOS:    €</t>
  </si>
  <si>
    <t xml:space="preserve">VALORACIÓN DEL COSTE DE MANO DE OBRA:     €</t>
  </si>
  <si>
    <t xml:space="preserve">(*) SE CUMPLIMENTARÁ CUANDO EL PROYECTO CONTENGA ESTUDIO DE SEGURIDAD  </t>
  </si>
  <si>
    <t xml:space="preserve">Y SALUD. SI CONTIENE ESTUDIO BÁSICO DE SEGURIDAD Y SALUD, LA REPERCUSIÓN </t>
  </si>
  <si>
    <t xml:space="preserve">ECONÓMICA TAMBIÉN SE PUEDE INCLUIR AUMENTANDO CONVENIENTEMENTE EL % DE  </t>
  </si>
  <si>
    <t xml:space="preserve">LOS COSTES INDIRECTOS DE LOS PRECIOS UNITARIOS DESCOMPUESTOS DEL PRESUPUESTO.</t>
  </si>
  <si>
    <t xml:space="preserve">5.1</t>
  </si>
  <si>
    <t xml:space="preserve">2.- RESUMEN DEL PRESUPUESTO DEL CAPÍTULO 08.- INSTALACIONES</t>
  </si>
  <si>
    <t xml:space="preserve">08.01.</t>
  </si>
  <si>
    <t xml:space="preserve">FONTANERÍA</t>
  </si>
  <si>
    <t xml:space="preserve">08.02.</t>
  </si>
  <si>
    <t xml:space="preserve">ELECTRICIDAD (ALTA Y BAJA)</t>
  </si>
  <si>
    <t xml:space="preserve">08.03.</t>
  </si>
  <si>
    <t xml:space="preserve">CLIMATIZACIÓN</t>
  </si>
  <si>
    <t xml:space="preserve">08.04.</t>
  </si>
  <si>
    <t xml:space="preserve">TRANSPORTE MECÁNICO (ASCENSORES, MONTACARGAS, </t>
  </si>
  <si>
    <r>
      <rPr>
        <b val="true"/>
        <sz val="8"/>
        <rFont val="Noto Sans"/>
        <family val="2"/>
        <charset val="1"/>
      </rPr>
      <t xml:space="preserve">ESCALERAS, NEUMÁTICO, POR GRAVEDAD, ETC.)</t>
    </r>
    <r>
      <rPr>
        <b val="true"/>
        <sz val="9"/>
        <rFont val="Noto Sans"/>
        <family val="2"/>
        <charset val="1"/>
      </rPr>
      <t xml:space="preserve">*</t>
    </r>
  </si>
  <si>
    <t xml:space="preserve">08.05.</t>
  </si>
  <si>
    <t xml:space="preserve">COMUNICACIONES (VOZ DATOS, MEGAFONÍA, ANTENA T.V.,</t>
  </si>
  <si>
    <t xml:space="preserve">INTERCOMUNICACIÓN, LLAMADA A ENFERMERA, </t>
  </si>
  <si>
    <t xml:space="preserve">BUSCA PERSONAS, ETC.) *</t>
  </si>
  <si>
    <t xml:space="preserve">08.06.</t>
  </si>
  <si>
    <t xml:space="preserve">SEGURIDAD (CONTRAINCENDIOS Y ANTIRROBO) *</t>
  </si>
  <si>
    <t xml:space="preserve">08.07.</t>
  </si>
  <si>
    <t xml:space="preserve">LIQUIDOS Y GASES COMBUSTIBLES</t>
  </si>
  <si>
    <t xml:space="preserve">08.08.</t>
  </si>
  <si>
    <t xml:space="preserve">GASES MEDICINALES (OXÍGENO, PROTÓXIDO NITRÓGENO, </t>
  </si>
  <si>
    <t xml:space="preserve">AIRE, VACIO, ETC.) *</t>
  </si>
  <si>
    <t xml:space="preserve">08.09.</t>
  </si>
  <si>
    <t xml:space="preserve">ELIMINACIÓN DE RESIDUOS (CONTENEDORES, CÁMARAS) *</t>
  </si>
  <si>
    <t xml:space="preserve">08.10.</t>
  </si>
  <si>
    <t xml:space="preserve">SEÑALIZACIÓN (INTERIOR, EXTERIOR, CORPORATIVA)*</t>
  </si>
  <si>
    <t xml:space="preserve">08.11.</t>
  </si>
  <si>
    <t xml:space="preserve">GESTIÓN TÉCNICA CENTRALIZADA</t>
  </si>
  <si>
    <t xml:space="preserve">08.12.</t>
  </si>
  <si>
    <t xml:space="preserve">INSTALACIONES ESPECIALES (CONTROL DE ENTRADA, </t>
  </si>
  <si>
    <t xml:space="preserve">RÓTULOS LUMINOSOS, RELOJES, PARARRAYOS, ETC.)*</t>
  </si>
  <si>
    <t xml:space="preserve">08.13.</t>
  </si>
  <si>
    <t xml:space="preserve">INSTALAC. COMPLEMENTARIAS (COCINA, LAVANDERIA, </t>
  </si>
  <si>
    <t xml:space="preserve">MORTUORIOS, ETC.)*</t>
  </si>
  <si>
    <t xml:space="preserve">08.14.</t>
  </si>
  <si>
    <t xml:space="preserve">INSTALAC. COMPLEMENTARIAS MÉDICAS (LABORATORIO,</t>
  </si>
  <si>
    <t xml:space="preserve">ESTERILIZACIÓN, RADIOLOGÍA, ZONAS QUIRÚRGICAS, </t>
  </si>
  <si>
    <t xml:space="preserve">MEDICINA NUCLEAR, ETC.)*</t>
  </si>
  <si>
    <t xml:space="preserve">08.15.</t>
  </si>
  <si>
    <t xml:space="preserve">VARIOS *</t>
  </si>
  <si>
    <t xml:space="preserve">DEL CAPÍTULO 08 INSTALACIONES</t>
  </si>
  <si>
    <t xml:space="preserve">I.V.A. 21%  s/SUMA</t>
  </si>
  <si>
    <t xml:space="preserve">TOTAL PRESUPUESTO BASE DE LICITACIÓN</t>
  </si>
  <si>
    <t xml:space="preserve">* Indicar en cada caso qué instalaciones abarca el supcapítulo</t>
  </si>
  <si>
    <t xml:space="preserve">                                                         </t>
  </si>
  <si>
    <t xml:space="preserve">DESGLOSE DEL PRESUPUESTO DE LAS INSTALACIONES</t>
  </si>
  <si>
    <t xml:space="preserve">5.2</t>
  </si>
  <si>
    <t xml:space="preserve">2.- DATOS DEL SOLAR</t>
  </si>
  <si>
    <t xml:space="preserve">DIRECCIÓN COMPLETA</t>
  </si>
  <si>
    <t xml:space="preserve">COORDENADAS UTM (Incluir Plano)</t>
  </si>
  <si>
    <t xml:space="preserve">SUPERFICIE</t>
  </si>
  <si>
    <t xml:space="preserve">m2</t>
  </si>
  <si>
    <t xml:space="preserve">ACCESOS URBANIZADOS</t>
  </si>
  <si>
    <t xml:space="preserve">SI</t>
  </si>
  <si>
    <t xml:space="preserve">(Usar menu desplegable para elegir opción)</t>
  </si>
  <si>
    <t xml:space="preserve">DOTACIONES MÍNIMAS SOLAR URBANO</t>
  </si>
  <si>
    <t xml:space="preserve">3.- NORMATIVA SECTORIAL DE APLICACIÓN SOBRE EL SOLAR</t>
  </si>
  <si>
    <t xml:space="preserve">AFECTA</t>
  </si>
  <si>
    <t xml:space="preserve">INCLUYE EN</t>
  </si>
  <si>
    <t xml:space="preserve">NORMATIVA</t>
  </si>
  <si>
    <t xml:space="preserve">NO</t>
  </si>
  <si>
    <t xml:space="preserve">PLANEAMIENTO VIGENTE (Requiere de Aprobación de Instrumentos de Planeamiento)</t>
  </si>
  <si>
    <t xml:space="preserve">AUTORIZACIÓN AVIACIÓN CIVIL (Helipuertos en Centros Sanitarios)</t>
  </si>
  <si>
    <t xml:space="preserve">AUTORIZACIÓN CONSEJERÍA CULTURA (BIC, Restos Arqueológicos, Patrimonio, etc…)</t>
  </si>
  <si>
    <t xml:space="preserve">AUTORIZACIÓN MEDIOAMBIENTE (Vía Pecuaria, Espacio Natural Protegido, ect…)</t>
  </si>
  <si>
    <t xml:space="preserve">AUTORIZACIÓN CONFEDERACIÓN HIDROGRÁFICA (Dominio público hidrográfico)</t>
  </si>
  <si>
    <t xml:space="preserve">AUTORIZACIÓN COSTAS (Dominio público costero y/o marino)</t>
  </si>
  <si>
    <t xml:space="preserve">AUTORIZACIÓN DIRECCIÓN GENERAL DE CARRETERAS MITMA (Dominio Público Viario)</t>
  </si>
  <si>
    <t xml:space="preserve">AUTORIZACIÓN DIRECCIÓN GENERAL DE INFRAESTRUCTURAS J.A. (Dominio Público Viario)</t>
  </si>
  <si>
    <t xml:space="preserve">SERVIDUMBRES DE PASO, DE USO SOBRE EL SOLAR</t>
  </si>
  <si>
    <t xml:space="preserve">LINEAS ELECTRICAS QUE TRANSCURREN POR EL SOLAR (Alta, Media o Baja Tensión que hay que trasladar)</t>
  </si>
  <si>
    <t xml:space="preserve">CONDUCCIONES DE AGUA POTABLE QUE REQUIEREN TRASLADO</t>
  </si>
  <si>
    <t xml:space="preserve">CONDUCCIONES DE AGUAS RESIDUALES QUE REQUIEREN TRASLADO</t>
  </si>
  <si>
    <t xml:space="preserve">4.- OBSERVACIONES.</t>
  </si>
  <si>
    <t xml:space="preserve">FICHA DE AFECCIONES SOBRE EL SOLAR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</si>
</sst>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dd/mm/yyyy"/>
    <numFmt numFmtId="166" formatCode="General"/>
    <numFmt numFmtId="167" formatCode="mmm\-yy"/>
    <numFmt numFmtId="168" formatCode="#,##0.00"/>
    <numFmt numFmtId="169" formatCode="0.00"/>
    <numFmt numFmtId="170" formatCode="#,##0.00\ _€;[RED]\-#,##0.00\ _€"/>
    <numFmt numFmtId="171" formatCode="0\ %"/>
    <numFmt numFmtId="172" formatCode="#,##0\ [$€-1]"/>
    <numFmt numFmtId="173" formatCode="0.00\ %"/>
    <numFmt numFmtId="174" formatCode="#,##0"/>
  </numFmts>
  <fonts count="38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Noto Sans"/>
      <family val="2"/>
      <charset val="1"/>
    </font>
    <font>
      <b val="true"/>
      <sz val="14"/>
      <color theme="9"/>
      <name val="Noto Sans"/>
      <family val="2"/>
      <charset val="1"/>
    </font>
    <font>
      <b val="true"/>
      <sz val="8"/>
      <color theme="9"/>
      <name val="Noto Sans"/>
      <family val="2"/>
      <charset val="1"/>
    </font>
    <font>
      <b val="true"/>
      <sz val="10"/>
      <name val="Noto Sans"/>
      <family val="2"/>
      <charset val="1"/>
    </font>
    <font>
      <sz val="6"/>
      <name val="Noto Sans"/>
      <family val="2"/>
      <charset val="1"/>
    </font>
    <font>
      <sz val="16"/>
      <name val="Arial"/>
      <family val="2"/>
      <charset val="1"/>
    </font>
    <font>
      <sz val="8"/>
      <name val="Arial"/>
      <family val="2"/>
      <charset val="1"/>
    </font>
    <font>
      <b val="true"/>
      <sz val="12"/>
      <color theme="9"/>
      <name val="Noto Sans"/>
      <family val="2"/>
      <charset val="1"/>
    </font>
    <font>
      <b val="true"/>
      <sz val="11"/>
      <color theme="9"/>
      <name val="Noto Sans"/>
      <family val="2"/>
      <charset val="1"/>
    </font>
    <font>
      <b val="true"/>
      <sz val="10"/>
      <color theme="9"/>
      <name val="Noto Sans"/>
      <family val="2"/>
      <charset val="1"/>
    </font>
    <font>
      <b val="true"/>
      <sz val="14"/>
      <name val="Noto Sans"/>
      <family val="2"/>
      <charset val="1"/>
    </font>
    <font>
      <sz val="10"/>
      <name val="Arial"/>
      <family val="2"/>
      <charset val="1"/>
    </font>
    <font>
      <b val="true"/>
      <i val="true"/>
      <sz val="12"/>
      <name val="Arial"/>
      <family val="2"/>
      <charset val="1"/>
    </font>
    <font>
      <b val="true"/>
      <sz val="12"/>
      <name val="Noto Sans"/>
      <family val="2"/>
      <charset val="1"/>
    </font>
    <font>
      <b val="true"/>
      <sz val="9"/>
      <name val="Noto Sans"/>
      <family val="2"/>
      <charset val="1"/>
    </font>
    <font>
      <sz val="9"/>
      <name val="Arial"/>
      <family val="2"/>
      <charset val="1"/>
    </font>
    <font>
      <b val="true"/>
      <sz val="12"/>
      <name val="Arial"/>
      <family val="2"/>
      <charset val="1"/>
    </font>
    <font>
      <b val="true"/>
      <i val="true"/>
      <sz val="16"/>
      <name val="Noto Sans"/>
      <family val="2"/>
      <charset val="1"/>
    </font>
    <font>
      <b val="true"/>
      <i val="true"/>
      <sz val="10"/>
      <name val="Noto Sans"/>
      <family val="2"/>
      <charset val="1"/>
    </font>
    <font>
      <sz val="8"/>
      <name val="Noto Sans"/>
      <family val="2"/>
      <charset val="1"/>
    </font>
    <font>
      <sz val="9"/>
      <name val="Noto Sans"/>
      <family val="2"/>
      <charset val="1"/>
    </font>
    <font>
      <b val="true"/>
      <sz val="8"/>
      <name val="Noto Sans"/>
      <family val="2"/>
      <charset val="1"/>
    </font>
    <font>
      <b val="true"/>
      <sz val="16"/>
      <name val="Noto Sans"/>
      <family val="2"/>
      <charset val="1"/>
    </font>
    <font>
      <b val="true"/>
      <sz val="18"/>
      <name val="Noto Sans"/>
      <family val="2"/>
      <charset val="1"/>
    </font>
    <font>
      <b val="true"/>
      <i val="true"/>
      <sz val="12"/>
      <name val="Noto Sans"/>
      <family val="2"/>
      <charset val="1"/>
    </font>
    <font>
      <sz val="7"/>
      <name val="Noto Sans"/>
      <family val="2"/>
      <charset val="1"/>
    </font>
    <font>
      <b val="true"/>
      <sz val="10"/>
      <color theme="1"/>
      <name val="Noto Sans"/>
      <family val="2"/>
      <charset val="1"/>
    </font>
    <font>
      <b val="true"/>
      <sz val="9"/>
      <color theme="1"/>
      <name val="Noto Sans"/>
      <family val="2"/>
      <charset val="1"/>
    </font>
    <font>
      <b val="true"/>
      <sz val="10"/>
      <name val="Arial"/>
      <family val="2"/>
      <charset val="1"/>
    </font>
    <font>
      <b val="true"/>
      <sz val="16"/>
      <color theme="9"/>
      <name val="Noto Sans"/>
      <family val="2"/>
      <charset val="1"/>
    </font>
    <font>
      <b val="true"/>
      <sz val="11"/>
      <name val="Noto Sans"/>
      <family val="2"/>
      <charset val="1"/>
    </font>
    <font>
      <sz val="11"/>
      <name val="Noto Sans"/>
      <family val="2"/>
      <charset val="1"/>
    </font>
    <font>
      <sz val="11"/>
      <name val="Arial"/>
      <family val="2"/>
      <charset val="1"/>
    </font>
    <font>
      <b val="true"/>
      <sz val="7"/>
      <name val="Noto Sans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92D050"/>
        <bgColor rgb="FF70AD47"/>
      </patternFill>
    </fill>
  </fills>
  <borders count="40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thin"/>
      <top style="thin"/>
      <bottom/>
      <diagonal/>
    </border>
    <border diagonalUp="false" diagonalDown="false">
      <left style="thin"/>
      <right/>
      <top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/>
      <right style="thin"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 style="thin"/>
      <top/>
      <bottom style="hair"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thin"/>
      <top style="hair"/>
      <bottom/>
      <diagonal/>
    </border>
    <border diagonalUp="false" diagonalDown="false">
      <left style="thin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thin"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/>
      <right style="hair"/>
      <top/>
      <bottom style="thin"/>
      <diagonal/>
    </border>
    <border diagonalUp="false" diagonalDown="false">
      <left style="hair"/>
      <right style="hair"/>
      <top/>
      <bottom style="thin"/>
      <diagonal/>
    </border>
    <border diagonalUp="false" diagonalDown="false">
      <left style="hair"/>
      <right style="thin"/>
      <top/>
      <bottom style="thin"/>
      <diagonal/>
    </border>
    <border diagonalUp="false" diagonalDown="false">
      <left style="thin"/>
      <right style="hair"/>
      <top style="thin"/>
      <bottom/>
      <diagonal/>
    </border>
    <border diagonalUp="false" diagonalDown="false">
      <left style="hair"/>
      <right style="hair"/>
      <top style="thin"/>
      <bottom/>
      <diagonal/>
    </border>
    <border diagonalUp="false" diagonalDown="false">
      <left style="thin"/>
      <right style="hair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0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2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2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2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2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8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18" fillId="0" borderId="1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1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1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8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8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1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8" fillId="0" borderId="1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18" fillId="0" borderId="17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18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19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16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2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2" borderId="17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2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2" borderId="18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2" borderId="19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2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2" borderId="16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8" fillId="0" borderId="2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2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2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8" fillId="0" borderId="25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18" fillId="0" borderId="26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27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25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8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18" fillId="2" borderId="28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2" borderId="29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2" borderId="3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2" borderId="6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0" borderId="3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4" fillId="0" borderId="6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28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29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3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6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8" fillId="0" borderId="3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34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8" fillId="0" borderId="3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9" fontId="18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9" fontId="18" fillId="0" borderId="1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2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3" fillId="0" borderId="35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36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37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2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3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5" fillId="0" borderId="38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38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3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3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4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1" fontId="23" fillId="0" borderId="0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2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38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73" fontId="23" fillId="0" borderId="3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3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23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9" fontId="23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4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3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23" fillId="0" borderId="3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2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23" fillId="0" borderId="3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3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4" fillId="0" borderId="1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4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2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9" fillId="0" borderId="3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4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142920</xdr:colOff>
      <xdr:row>0</xdr:row>
      <xdr:rowOff>38160</xdr:rowOff>
    </xdr:from>
    <xdr:to>
      <xdr:col>3</xdr:col>
      <xdr:colOff>243360</xdr:colOff>
      <xdr:row>2</xdr:row>
      <xdr:rowOff>145440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142920" y="38160"/>
          <a:ext cx="2315160" cy="489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271080</xdr:colOff>
      <xdr:row>1</xdr:row>
      <xdr:rowOff>87840</xdr:rowOff>
    </xdr:from>
    <xdr:to>
      <xdr:col>4</xdr:col>
      <xdr:colOff>437400</xdr:colOff>
      <xdr:row>3</xdr:row>
      <xdr:rowOff>101880</xdr:rowOff>
    </xdr:to>
    <xdr:pic>
      <xdr:nvPicPr>
        <xdr:cNvPr id="1" name="Imagen 1" descr=""/>
        <xdr:cNvPicPr/>
      </xdr:nvPicPr>
      <xdr:blipFill>
        <a:blip r:embed="rId1"/>
        <a:stretch/>
      </xdr:blipFill>
      <xdr:spPr>
        <a:xfrm>
          <a:off x="271080" y="249840"/>
          <a:ext cx="2310840" cy="556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228600</xdr:colOff>
      <xdr:row>1</xdr:row>
      <xdr:rowOff>47520</xdr:rowOff>
    </xdr:from>
    <xdr:to>
      <xdr:col>3</xdr:col>
      <xdr:colOff>138240</xdr:colOff>
      <xdr:row>3</xdr:row>
      <xdr:rowOff>60840</xdr:rowOff>
    </xdr:to>
    <xdr:pic>
      <xdr:nvPicPr>
        <xdr:cNvPr id="2" name="Imagen 1" descr=""/>
        <xdr:cNvPicPr/>
      </xdr:nvPicPr>
      <xdr:blipFill>
        <a:blip r:embed="rId1"/>
        <a:stretch/>
      </xdr:blipFill>
      <xdr:spPr>
        <a:xfrm>
          <a:off x="228600" y="209520"/>
          <a:ext cx="2327040" cy="556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355680</xdr:colOff>
      <xdr:row>1</xdr:row>
      <xdr:rowOff>38160</xdr:rowOff>
    </xdr:from>
    <xdr:to>
      <xdr:col>4</xdr:col>
      <xdr:colOff>359280</xdr:colOff>
      <xdr:row>3</xdr:row>
      <xdr:rowOff>151920</xdr:rowOff>
    </xdr:to>
    <xdr:pic>
      <xdr:nvPicPr>
        <xdr:cNvPr id="3" name="Imagen 1" descr=""/>
        <xdr:cNvPicPr/>
      </xdr:nvPicPr>
      <xdr:blipFill>
        <a:blip r:embed="rId1"/>
        <a:stretch/>
      </xdr:blipFill>
      <xdr:spPr>
        <a:xfrm>
          <a:off x="355680" y="200160"/>
          <a:ext cx="2520720" cy="599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131400</xdr:colOff>
      <xdr:row>0</xdr:row>
      <xdr:rowOff>0</xdr:rowOff>
    </xdr:from>
    <xdr:to>
      <xdr:col>4</xdr:col>
      <xdr:colOff>611640</xdr:colOff>
      <xdr:row>3</xdr:row>
      <xdr:rowOff>186120</xdr:rowOff>
    </xdr:to>
    <xdr:pic>
      <xdr:nvPicPr>
        <xdr:cNvPr id="4" name="Imagen 1" descr=""/>
        <xdr:cNvPicPr/>
      </xdr:nvPicPr>
      <xdr:blipFill>
        <a:blip r:embed="rId1"/>
        <a:stretch/>
      </xdr:blipFill>
      <xdr:spPr>
        <a:xfrm>
          <a:off x="131400" y="0"/>
          <a:ext cx="3209400" cy="730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237960</xdr:colOff>
      <xdr:row>1</xdr:row>
      <xdr:rowOff>85680</xdr:rowOff>
    </xdr:from>
    <xdr:to>
      <xdr:col>3</xdr:col>
      <xdr:colOff>342000</xdr:colOff>
      <xdr:row>3</xdr:row>
      <xdr:rowOff>85320</xdr:rowOff>
    </xdr:to>
    <xdr:pic>
      <xdr:nvPicPr>
        <xdr:cNvPr id="5" name="Imagen 1" descr=""/>
        <xdr:cNvPicPr/>
      </xdr:nvPicPr>
      <xdr:blipFill>
        <a:blip r:embed="rId1"/>
        <a:stretch/>
      </xdr:blipFill>
      <xdr:spPr>
        <a:xfrm>
          <a:off x="237960" y="247680"/>
          <a:ext cx="2259360" cy="542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2</xdr:row>
      <xdr:rowOff>0</xdr:rowOff>
    </xdr:from>
    <xdr:to>
      <xdr:col>3</xdr:col>
      <xdr:colOff>618480</xdr:colOff>
      <xdr:row>3</xdr:row>
      <xdr:rowOff>161640</xdr:rowOff>
    </xdr:to>
    <xdr:pic>
      <xdr:nvPicPr>
        <xdr:cNvPr id="6" name="Imagen 1" descr=""/>
        <xdr:cNvPicPr/>
      </xdr:nvPicPr>
      <xdr:blipFill>
        <a:blip r:embed="rId1"/>
        <a:stretch/>
      </xdr:blipFill>
      <xdr:spPr>
        <a:xfrm>
          <a:off x="513720" y="324000"/>
          <a:ext cx="2230200" cy="542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380880</xdr:colOff>
      <xdr:row>1</xdr:row>
      <xdr:rowOff>19080</xdr:rowOff>
    </xdr:from>
    <xdr:to>
      <xdr:col>3</xdr:col>
      <xdr:colOff>608760</xdr:colOff>
      <xdr:row>3</xdr:row>
      <xdr:rowOff>112680</xdr:rowOff>
    </xdr:to>
    <xdr:pic>
      <xdr:nvPicPr>
        <xdr:cNvPr id="7" name="Imagen 1" descr=""/>
        <xdr:cNvPicPr/>
      </xdr:nvPicPr>
      <xdr:blipFill>
        <a:blip r:embed="rId1"/>
        <a:stretch/>
      </xdr:blipFill>
      <xdr:spPr>
        <a:xfrm>
          <a:off x="380880" y="181080"/>
          <a:ext cx="2252160" cy="475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361800</xdr:colOff>
      <xdr:row>0</xdr:row>
      <xdr:rowOff>85680</xdr:rowOff>
    </xdr:from>
    <xdr:to>
      <xdr:col>6</xdr:col>
      <xdr:colOff>46800</xdr:colOff>
      <xdr:row>4</xdr:row>
      <xdr:rowOff>144720</xdr:rowOff>
    </xdr:to>
    <xdr:pic>
      <xdr:nvPicPr>
        <xdr:cNvPr id="8" name="Imagen 1" descr=""/>
        <xdr:cNvPicPr/>
      </xdr:nvPicPr>
      <xdr:blipFill>
        <a:blip r:embed="rId1"/>
        <a:stretch/>
      </xdr:blipFill>
      <xdr:spPr>
        <a:xfrm>
          <a:off x="1167480" y="85680"/>
          <a:ext cx="3714120" cy="823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1"/>
  <sheetViews>
    <sheetView showFormulas="false" showGridLines="false" showRowColHeaders="true" showZeros="true" rightToLeft="false" tabSelected="true" showOutlineSymbols="true" defaultGridColor="true" view="pageBreakPreview" topLeftCell="A1" colorId="64" zoomScale="150" zoomScaleNormal="100" zoomScalePageLayoutView="150" workbookViewId="0">
      <selection pane="topLeft" activeCell="F23" activeCellId="0" sqref="F23"/>
    </sheetView>
  </sheetViews>
  <sheetFormatPr defaultColWidth="11.43359375" defaultRowHeight="12.75" zeroHeight="false" outlineLevelRow="0" outlineLevelCol="0"/>
  <cols>
    <col collapsed="false" customWidth="true" hidden="false" outlineLevel="0" max="1" min="1" style="1" width="15.71"/>
    <col collapsed="false" customWidth="true" hidden="false" outlineLevel="0" max="2" min="2" style="1" width="2.42"/>
    <col collapsed="false" customWidth="true" hidden="false" outlineLevel="0" max="3" min="3" style="1" width="13.29"/>
    <col collapsed="false" customWidth="false" hidden="false" outlineLevel="0" max="6" min="4" style="1" width="11.43"/>
    <col collapsed="false" customWidth="true" hidden="false" outlineLevel="0" max="7" min="7" style="1" width="17.29"/>
    <col collapsed="false" customWidth="true" hidden="false" outlineLevel="0" max="8" min="8" style="1" width="14.29"/>
    <col collapsed="false" customWidth="false" hidden="false" outlineLevel="0" max="11" min="9" style="1" width="11.43"/>
    <col collapsed="false" customWidth="true" hidden="true" outlineLevel="0" max="12" min="12" style="1" width="11.53"/>
    <col collapsed="false" customWidth="false" hidden="false" outlineLevel="0" max="16384" min="13" style="1" width="11.43"/>
  </cols>
  <sheetData>
    <row r="1" customFormat="false" ht="12.75" hidden="false" customHeight="false" outlineLevel="0" collapsed="false">
      <c r="A1" s="2"/>
      <c r="B1" s="2"/>
      <c r="C1" s="2"/>
      <c r="D1" s="2"/>
      <c r="L1" s="1" t="s">
        <v>0</v>
      </c>
    </row>
    <row r="2" customFormat="false" ht="17.35" hidden="false" customHeight="false" outlineLevel="0" collapsed="false">
      <c r="A2" s="2"/>
      <c r="B2" s="2"/>
      <c r="C2" s="2"/>
      <c r="F2" s="3" t="s">
        <v>1</v>
      </c>
      <c r="G2" s="3"/>
      <c r="L2" s="1" t="s">
        <v>2</v>
      </c>
    </row>
    <row r="3" customFormat="false" ht="12.75" hidden="false" customHeight="false" outlineLevel="0" collapsed="false">
      <c r="A3" s="2"/>
      <c r="B3" s="2"/>
      <c r="C3" s="2"/>
      <c r="F3" s="4"/>
      <c r="G3" s="4"/>
      <c r="L3" s="1" t="s">
        <v>3</v>
      </c>
    </row>
    <row r="4" customFormat="false" ht="12.75" hidden="false" customHeight="false" outlineLevel="0" collapsed="false">
      <c r="L4" s="1" t="s">
        <v>4</v>
      </c>
    </row>
    <row r="5" customFormat="false" ht="17.35" hidden="false" customHeight="false" outlineLevel="0" collapsed="false">
      <c r="A5" s="5" t="s">
        <v>5</v>
      </c>
      <c r="B5" s="5"/>
      <c r="C5" s="5"/>
      <c r="D5" s="5"/>
      <c r="E5" s="5"/>
      <c r="F5" s="5"/>
      <c r="G5" s="5"/>
      <c r="L5" s="1" t="s">
        <v>6</v>
      </c>
    </row>
    <row r="6" customFormat="false" ht="12.75" hidden="false" customHeight="false" outlineLevel="0" collapsed="false">
      <c r="L6" s="1" t="s">
        <v>7</v>
      </c>
    </row>
    <row r="7" customFormat="false" ht="18.75" hidden="false" customHeight="true" outlineLevel="0" collapsed="false">
      <c r="A7" s="6" t="s">
        <v>8</v>
      </c>
      <c r="C7" s="7"/>
      <c r="L7" s="1" t="s">
        <v>9</v>
      </c>
    </row>
    <row r="8" customFormat="false" ht="12.75" hidden="false" customHeight="false" outlineLevel="0" collapsed="false">
      <c r="A8" s="6" t="s">
        <v>10</v>
      </c>
      <c r="C8" s="7"/>
      <c r="L8" s="1" t="s">
        <v>11</v>
      </c>
    </row>
    <row r="9" customFormat="false" ht="12.75" hidden="false" customHeight="false" outlineLevel="0" collapsed="false">
      <c r="A9" s="6" t="s">
        <v>12</v>
      </c>
      <c r="C9" s="7"/>
      <c r="D9" s="8" t="s">
        <v>13</v>
      </c>
    </row>
    <row r="10" customFormat="false" ht="12.75" hidden="false" customHeight="false" outlineLevel="0" collapsed="false">
      <c r="A10" s="6" t="s">
        <v>14</v>
      </c>
      <c r="B10" s="6"/>
      <c r="C10" s="7"/>
    </row>
    <row r="11" customFormat="false" ht="12.75" hidden="false" customHeight="false" outlineLevel="0" collapsed="false">
      <c r="A11" s="6" t="s">
        <v>15</v>
      </c>
      <c r="C11" s="9"/>
    </row>
  </sheetData>
  <mergeCells count="1">
    <mergeCell ref="A5:G5"/>
  </mergeCells>
  <dataValidations count="1">
    <dataValidation allowBlank="true" errorStyle="stop" operator="between" showDropDown="false" showErrorMessage="true" showInputMessage="true" sqref="C9" type="list">
      <formula1>$L$1:$L$8</formula1>
      <formula2>0</formula2>
    </dataValidation>
  </dataValidation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3:H57"/>
  <sheetViews>
    <sheetView showFormulas="false" showGridLines="false" showRowColHeaders="true" showZeros="true" rightToLeft="false" tabSelected="false" showOutlineSymbols="true" defaultGridColor="true" view="pageBreakPreview" topLeftCell="A1" colorId="64" zoomScale="130" zoomScaleNormal="100" zoomScalePageLayoutView="130" workbookViewId="0">
      <selection pane="topLeft" activeCell="F4" activeCellId="0" sqref="F4"/>
    </sheetView>
  </sheetViews>
  <sheetFormatPr defaultColWidth="11.43359375" defaultRowHeight="12.75" zeroHeight="false" outlineLevelRow="0" outlineLevelCol="0"/>
  <cols>
    <col collapsed="false" customWidth="false" hidden="false" outlineLevel="0" max="1" min="1" style="10" width="11.43"/>
    <col collapsed="false" customWidth="true" hidden="false" outlineLevel="0" max="2" min="2" style="10" width="3.71"/>
    <col collapsed="false" customWidth="true" hidden="false" outlineLevel="0" max="3" min="3" style="10" width="5.71"/>
    <col collapsed="false" customWidth="true" hidden="false" outlineLevel="0" max="4" min="4" style="10" width="9.57"/>
    <col collapsed="false" customWidth="true" hidden="false" outlineLevel="0" max="5" min="5" style="10" width="25.42"/>
    <col collapsed="false" customWidth="false" hidden="false" outlineLevel="0" max="7" min="6" style="10" width="11.43"/>
    <col collapsed="false" customWidth="true" hidden="false" outlineLevel="0" max="8" min="8" style="10" width="15.14"/>
    <col collapsed="false" customWidth="false" hidden="false" outlineLevel="0" max="16384" min="9" style="10" width="11.43"/>
  </cols>
  <sheetData>
    <row r="3" customFormat="false" ht="30" hidden="false" customHeight="true" outlineLevel="0" collapsed="false">
      <c r="A3" s="11"/>
      <c r="B3" s="11"/>
      <c r="C3" s="11"/>
      <c r="D3" s="11"/>
      <c r="E3" s="12"/>
      <c r="F3" s="13" t="s">
        <v>1</v>
      </c>
      <c r="G3" s="13"/>
      <c r="H3" s="13"/>
    </row>
    <row r="4" customFormat="false" ht="12.75" hidden="false" customHeight="false" outlineLevel="0" collapsed="false">
      <c r="B4" s="6"/>
      <c r="F4" s="14"/>
      <c r="G4" s="14"/>
      <c r="H4" s="14"/>
    </row>
    <row r="6" customFormat="false" ht="12.75" hidden="false" customHeight="false" outlineLevel="0" collapsed="false">
      <c r="E6" s="15"/>
    </row>
    <row r="8" customFormat="false" ht="18" hidden="false" customHeight="true" outlineLevel="0" collapsed="false">
      <c r="B8" s="16" t="s">
        <v>16</v>
      </c>
      <c r="E8" s="17" t="n">
        <f aca="false">+'DATOS PRINCIPALES'!C7</f>
        <v>0</v>
      </c>
      <c r="F8" s="17"/>
      <c r="G8" s="17"/>
    </row>
    <row r="9" customFormat="false" ht="12.75" hidden="false" customHeight="true" outlineLevel="0" collapsed="false">
      <c r="E9" s="17"/>
      <c r="F9" s="17"/>
      <c r="G9" s="17"/>
    </row>
    <row r="10" customFormat="false" ht="12.75" hidden="false" customHeight="true" outlineLevel="0" collapsed="false">
      <c r="E10" s="17"/>
      <c r="F10" s="17"/>
      <c r="G10" s="17"/>
    </row>
    <row r="11" customFormat="false" ht="12.75" hidden="false" customHeight="true" outlineLevel="0" collapsed="false">
      <c r="B11" s="18" t="s">
        <v>10</v>
      </c>
      <c r="E11" s="19" t="n">
        <f aca="false">+'DATOS PRINCIPALES'!C8</f>
        <v>0</v>
      </c>
      <c r="F11" s="20"/>
      <c r="G11" s="20"/>
    </row>
    <row r="12" customFormat="false" ht="12.75" hidden="false" customHeight="true" outlineLevel="0" collapsed="false">
      <c r="B12" s="18" t="s">
        <v>12</v>
      </c>
      <c r="E12" s="19" t="n">
        <f aca="false">+'DATOS PRINCIPALES'!C9</f>
        <v>0</v>
      </c>
      <c r="F12" s="20"/>
      <c r="G12" s="20"/>
    </row>
    <row r="13" customFormat="false" ht="12.75" hidden="false" customHeight="true" outlineLevel="0" collapsed="false">
      <c r="E13" s="20"/>
      <c r="F13" s="20"/>
      <c r="G13" s="20"/>
    </row>
    <row r="14" customFormat="false" ht="12.75" hidden="false" customHeight="true" outlineLevel="0" collapsed="false">
      <c r="E14" s="20"/>
      <c r="F14" s="20"/>
      <c r="G14" s="20"/>
    </row>
    <row r="15" customFormat="false" ht="12.75" hidden="false" customHeight="true" outlineLevel="0" collapsed="false">
      <c r="E15" s="20"/>
      <c r="F15" s="20"/>
      <c r="G15" s="20"/>
    </row>
    <row r="16" customFormat="false" ht="12.75" hidden="false" customHeight="true" outlineLevel="0" collapsed="false">
      <c r="E16" s="20"/>
      <c r="F16" s="20"/>
      <c r="G16" s="20"/>
    </row>
    <row r="25" customFormat="false" ht="12.75" hidden="false" customHeight="false" outlineLevel="0" collapsed="false">
      <c r="A25" s="10" t="s">
        <v>17</v>
      </c>
    </row>
    <row r="29" customFormat="false" ht="17.35" hidden="false" customHeight="false" outlineLevel="0" collapsed="false">
      <c r="C29" s="21" t="s">
        <v>18</v>
      </c>
      <c r="D29" s="21"/>
      <c r="E29" s="21"/>
    </row>
    <row r="30" customFormat="false" ht="12.75" hidden="false" customHeight="false" outlineLevel="0" collapsed="false">
      <c r="C30" s="1"/>
      <c r="D30" s="1"/>
      <c r="E30" s="1"/>
    </row>
    <row r="31" customFormat="false" ht="12.75" hidden="false" customHeight="false" outlineLevel="0" collapsed="false">
      <c r="C31" s="22"/>
      <c r="D31" s="6"/>
      <c r="E31" s="1"/>
    </row>
    <row r="32" customFormat="false" ht="12.75" hidden="false" customHeight="false" outlineLevel="0" collapsed="false">
      <c r="C32" s="22" t="s">
        <v>19</v>
      </c>
      <c r="D32" s="6" t="s">
        <v>20</v>
      </c>
      <c r="E32" s="1"/>
    </row>
    <row r="33" customFormat="false" ht="12.75" hidden="false" customHeight="false" outlineLevel="0" collapsed="false">
      <c r="C33" s="22" t="s">
        <v>21</v>
      </c>
      <c r="D33" s="6" t="s">
        <v>22</v>
      </c>
      <c r="E33" s="1"/>
    </row>
    <row r="34" customFormat="false" ht="12.75" hidden="false" customHeight="false" outlineLevel="0" collapsed="false">
      <c r="C34" s="22" t="s">
        <v>23</v>
      </c>
      <c r="D34" s="6" t="s">
        <v>24</v>
      </c>
      <c r="E34" s="1"/>
    </row>
    <row r="35" customFormat="false" ht="12.75" hidden="false" customHeight="false" outlineLevel="0" collapsed="false">
      <c r="C35" s="22" t="s">
        <v>25</v>
      </c>
      <c r="D35" s="6" t="s">
        <v>26</v>
      </c>
      <c r="E35" s="1"/>
    </row>
    <row r="36" customFormat="false" ht="12.75" hidden="false" customHeight="false" outlineLevel="0" collapsed="false">
      <c r="C36" s="22" t="s">
        <v>27</v>
      </c>
      <c r="D36" s="6" t="s">
        <v>28</v>
      </c>
      <c r="E36" s="1"/>
    </row>
    <row r="37" customFormat="false" ht="12.75" hidden="false" customHeight="false" outlineLevel="0" collapsed="false">
      <c r="C37" s="6" t="s">
        <v>29</v>
      </c>
      <c r="D37" s="6" t="s">
        <v>30</v>
      </c>
      <c r="E37" s="1"/>
    </row>
    <row r="38" customFormat="false" ht="12.75" hidden="false" customHeight="false" outlineLevel="0" collapsed="false">
      <c r="C38" s="22" t="n">
        <v>6</v>
      </c>
      <c r="D38" s="6" t="s">
        <v>31</v>
      </c>
      <c r="E38" s="1"/>
    </row>
    <row r="39" customFormat="false" ht="12.75" hidden="false" customHeight="false" outlineLevel="0" collapsed="false">
      <c r="C39" s="22" t="s">
        <v>32</v>
      </c>
      <c r="D39" s="22" t="s">
        <v>33</v>
      </c>
      <c r="E39" s="1"/>
    </row>
    <row r="40" customFormat="false" ht="12.75" hidden="false" customHeight="false" outlineLevel="0" collapsed="false">
      <c r="C40" s="22" t="s">
        <v>34</v>
      </c>
      <c r="D40" s="6" t="s">
        <v>35</v>
      </c>
      <c r="E40" s="1"/>
    </row>
    <row r="41" customFormat="false" ht="12.75" hidden="false" customHeight="false" outlineLevel="0" collapsed="false">
      <c r="C41" s="22" t="s">
        <v>36</v>
      </c>
      <c r="D41" s="6" t="s">
        <v>37</v>
      </c>
      <c r="E41" s="1"/>
    </row>
    <row r="42" customFormat="false" ht="12.75" hidden="false" customHeight="false" outlineLevel="0" collapsed="false">
      <c r="C42" s="22" t="s">
        <v>38</v>
      </c>
      <c r="D42" s="6" t="s">
        <v>39</v>
      </c>
      <c r="E42" s="1"/>
    </row>
    <row r="43" customFormat="false" ht="12.75" hidden="false" customHeight="false" outlineLevel="0" collapsed="false">
      <c r="C43" s="6" t="s">
        <v>40</v>
      </c>
      <c r="D43" s="6" t="s">
        <v>41</v>
      </c>
      <c r="E43" s="1"/>
    </row>
    <row r="44" customFormat="false" ht="12.75" hidden="false" customHeight="false" outlineLevel="0" collapsed="false">
      <c r="C44" s="22" t="s">
        <v>42</v>
      </c>
      <c r="D44" s="6" t="s">
        <v>43</v>
      </c>
      <c r="E44" s="1"/>
    </row>
    <row r="45" customFormat="false" ht="12.75" hidden="false" customHeight="false" outlineLevel="0" collapsed="false">
      <c r="C45" s="22" t="s">
        <v>44</v>
      </c>
      <c r="D45" s="6" t="s">
        <v>45</v>
      </c>
    </row>
    <row r="57" customFormat="false" ht="12.75" hidden="false" customHeight="false" outlineLevel="0" collapsed="false">
      <c r="C57" s="15"/>
    </row>
  </sheetData>
  <mergeCells count="4">
    <mergeCell ref="F3:H3"/>
    <mergeCell ref="F4:H4"/>
    <mergeCell ref="E8:G10"/>
    <mergeCell ref="C29:E29"/>
  </mergeCells>
  <printOptions headings="false" gridLines="false" gridLinesSet="true" horizontalCentered="true" verticalCentered="false"/>
  <pageMargins left="0.7875" right="0.78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N51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G32" activeCellId="0" sqref="G32"/>
    </sheetView>
  </sheetViews>
  <sheetFormatPr defaultColWidth="11.43359375" defaultRowHeight="12.75" zeroHeight="false" outlineLevelRow="0" outlineLevelCol="0"/>
  <cols>
    <col collapsed="false" customWidth="false" hidden="false" outlineLevel="0" max="7" min="1" style="10" width="11.43"/>
    <col collapsed="false" customWidth="true" hidden="false" outlineLevel="0" max="8" min="8" style="10" width="15.29"/>
    <col collapsed="false" customWidth="false" hidden="false" outlineLevel="0" max="13" min="9" style="10" width="11.43"/>
    <col collapsed="false" customWidth="true" hidden="false" outlineLevel="0" max="14" min="14" style="10" width="12.29"/>
    <col collapsed="false" customWidth="false" hidden="false" outlineLevel="0" max="16384" min="15" style="10" width="11.43"/>
  </cols>
  <sheetData>
    <row r="2" customFormat="false" ht="12.75" hidden="false" customHeight="false" outlineLevel="0" collapsed="false">
      <c r="N2" s="23"/>
    </row>
    <row r="3" customFormat="false" ht="30" hidden="false" customHeight="true" outlineLevel="0" collapsed="false">
      <c r="A3" s="11"/>
      <c r="B3" s="11"/>
      <c r="C3" s="11"/>
      <c r="D3" s="11"/>
      <c r="E3" s="11"/>
      <c r="F3" s="13" t="s">
        <v>1</v>
      </c>
      <c r="G3" s="13"/>
      <c r="H3" s="13"/>
      <c r="N3" s="23"/>
    </row>
    <row r="4" customFormat="false" ht="15" hidden="false" customHeight="false" outlineLevel="0" collapsed="false">
      <c r="B4" s="24"/>
      <c r="F4" s="14"/>
      <c r="G4" s="14"/>
      <c r="H4" s="14"/>
      <c r="N4" s="23"/>
    </row>
    <row r="5" customFormat="false" ht="12.75" hidden="false" customHeight="false" outlineLevel="0" collapsed="false">
      <c r="N5" s="23"/>
    </row>
    <row r="6" customFormat="false" ht="12.75" hidden="false" customHeight="false" outlineLevel="0" collapsed="false">
      <c r="N6" s="23"/>
    </row>
    <row r="7" customFormat="false" ht="12.75" hidden="false" customHeight="false" outlineLevel="0" collapsed="false">
      <c r="N7" s="23"/>
    </row>
    <row r="8" customFormat="false" ht="15" hidden="false" customHeight="false" outlineLevel="0" collapsed="false">
      <c r="A8" s="25"/>
      <c r="B8" s="26" t="s">
        <v>46</v>
      </c>
      <c r="C8" s="27"/>
      <c r="D8" s="27"/>
      <c r="E8" s="27"/>
      <c r="F8" s="27"/>
      <c r="G8" s="25"/>
      <c r="H8" s="25"/>
      <c r="N8" s="23"/>
    </row>
    <row r="9" customFormat="false" ht="12.75" hidden="false" customHeight="false" outlineLevel="0" collapsed="false">
      <c r="B9" s="1"/>
      <c r="C9" s="1"/>
      <c r="D9" s="1"/>
      <c r="E9" s="1"/>
      <c r="F9" s="1"/>
      <c r="N9" s="23"/>
    </row>
    <row r="10" customFormat="false" ht="15" hidden="false" customHeight="true" outlineLevel="0" collapsed="false">
      <c r="B10" s="28" t="s">
        <v>8</v>
      </c>
      <c r="C10" s="29" t="n">
        <f aca="false">+'DATOS PRINCIPALES'!C7</f>
        <v>0</v>
      </c>
      <c r="D10" s="29"/>
      <c r="E10" s="29"/>
      <c r="F10" s="29"/>
      <c r="G10" s="29"/>
      <c r="N10" s="23"/>
    </row>
    <row r="11" customFormat="false" ht="12.75" hidden="false" customHeight="false" outlineLevel="0" collapsed="false">
      <c r="B11" s="1"/>
      <c r="C11" s="29"/>
      <c r="D11" s="29"/>
      <c r="E11" s="29"/>
      <c r="F11" s="29"/>
      <c r="G11" s="29"/>
    </row>
    <row r="12" customFormat="false" ht="12.75" hidden="false" customHeight="false" outlineLevel="0" collapsed="false">
      <c r="B12" s="28" t="s">
        <v>10</v>
      </c>
      <c r="C12" s="28" t="n">
        <f aca="false">+'DATOS PRINCIPALES'!C8</f>
        <v>0</v>
      </c>
      <c r="D12" s="28"/>
      <c r="E12" s="28"/>
      <c r="F12" s="30" t="s">
        <v>12</v>
      </c>
      <c r="G12" s="6" t="n">
        <f aca="false">+'DATOS PRINCIPALES'!C9</f>
        <v>0</v>
      </c>
      <c r="H12" s="6"/>
    </row>
    <row r="13" customFormat="false" ht="12.75" hidden="false" customHeight="false" outlineLevel="0" collapsed="false">
      <c r="G13" s="6"/>
    </row>
    <row r="14" customFormat="false" ht="12.75" hidden="false" customHeight="false" outlineLevel="0" collapsed="false">
      <c r="G14" s="6"/>
    </row>
    <row r="15" customFormat="false" ht="12.75" hidden="false" customHeight="false" outlineLevel="0" collapsed="false">
      <c r="G15" s="6"/>
    </row>
    <row r="16" customFormat="false" ht="12.75" hidden="false" customHeight="false" outlineLevel="0" collapsed="false">
      <c r="B16" s="6" t="s">
        <v>47</v>
      </c>
      <c r="G16" s="6"/>
    </row>
    <row r="17" customFormat="false" ht="12.75" hidden="false" customHeight="false" outlineLevel="0" collapsed="false">
      <c r="G17" s="6"/>
    </row>
    <row r="18" customFormat="false" ht="12.75" hidden="false" customHeight="false" outlineLevel="0" collapsed="false">
      <c r="C18" s="31"/>
      <c r="D18" s="31"/>
      <c r="E18" s="31"/>
      <c r="G18" s="6"/>
    </row>
    <row r="19" customFormat="false" ht="12.75" hidden="false" customHeight="true" outlineLevel="0" collapsed="false">
      <c r="B19" s="32" t="s">
        <v>48</v>
      </c>
      <c r="C19" s="32"/>
      <c r="D19" s="32"/>
      <c r="E19" s="32"/>
      <c r="F19" s="32"/>
      <c r="G19" s="32"/>
    </row>
    <row r="20" customFormat="false" ht="210" hidden="false" customHeight="true" outlineLevel="0" collapsed="false">
      <c r="B20" s="32"/>
      <c r="C20" s="32"/>
      <c r="D20" s="32"/>
      <c r="E20" s="32"/>
      <c r="F20" s="32"/>
      <c r="G20" s="32"/>
    </row>
    <row r="27" customFormat="false" ht="12.75" hidden="false" customHeight="false" outlineLevel="0" collapsed="false">
      <c r="B27" s="33" t="s">
        <v>14</v>
      </c>
      <c r="C27" s="1"/>
      <c r="D27" s="1"/>
      <c r="E27" s="1"/>
      <c r="F27" s="1"/>
    </row>
    <row r="28" customFormat="false" ht="12.75" hidden="false" customHeight="false" outlineLevel="0" collapsed="false">
      <c r="B28" s="1"/>
      <c r="C28" s="34"/>
      <c r="D28" s="34"/>
      <c r="E28" s="34"/>
      <c r="F28" s="1"/>
    </row>
    <row r="29" customFormat="false" ht="12.75" hidden="false" customHeight="false" outlineLevel="0" collapsed="false">
      <c r="B29" s="1"/>
      <c r="C29" s="34"/>
      <c r="D29" s="34"/>
      <c r="E29" s="34"/>
      <c r="F29" s="1"/>
    </row>
    <row r="30" customFormat="false" ht="12.75" hidden="false" customHeight="false" outlineLevel="0" collapsed="false">
      <c r="B30" s="1"/>
      <c r="C30" s="34"/>
      <c r="D30" s="34"/>
      <c r="E30" s="34"/>
      <c r="F30" s="1"/>
    </row>
    <row r="31" customFormat="false" ht="12.75" hidden="false" customHeight="false" outlineLevel="0" collapsed="false">
      <c r="B31" s="1"/>
      <c r="C31" s="34"/>
      <c r="D31" s="34"/>
      <c r="E31" s="34"/>
      <c r="F31" s="1"/>
    </row>
    <row r="32" customFormat="false" ht="12.75" hidden="false" customHeight="false" outlineLevel="0" collapsed="false">
      <c r="B32" s="1" t="s">
        <v>49</v>
      </c>
      <c r="C32" s="1" t="n">
        <f aca="false">+'DATOS PRINCIPALES'!C10</f>
        <v>0</v>
      </c>
      <c r="D32" s="1"/>
      <c r="E32" s="1"/>
      <c r="F32" s="34" t="s">
        <v>50</v>
      </c>
      <c r="G32" s="35" t="n">
        <f aca="false">+'DATOS PRINCIPALES'!C11</f>
        <v>0</v>
      </c>
    </row>
    <row r="35" customFormat="false" ht="12.75" hidden="false" customHeight="false" outlineLevel="0" collapsed="false">
      <c r="G35" s="36"/>
    </row>
    <row r="48" customFormat="false" ht="15" hidden="false" customHeight="false" outlineLevel="0" collapsed="false">
      <c r="B48" s="37"/>
    </row>
    <row r="49" customFormat="false" ht="15" hidden="false" customHeight="false" outlineLevel="0" collapsed="false">
      <c r="B49" s="38"/>
    </row>
    <row r="50" customFormat="false" ht="17.35" hidden="false" customHeight="false" outlineLevel="0" collapsed="false">
      <c r="B50" s="39" t="s">
        <v>20</v>
      </c>
      <c r="H50" s="40" t="n">
        <v>1</v>
      </c>
    </row>
    <row r="51" customFormat="false" ht="12.75" hidden="true" customHeight="false" outlineLevel="0" collapsed="false"/>
  </sheetData>
  <mergeCells count="3">
    <mergeCell ref="F3:H3"/>
    <mergeCell ref="F4:H4"/>
    <mergeCell ref="B19:G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3:V61"/>
  <sheetViews>
    <sheetView showFormulas="false" showGridLines="false" showRowColHeaders="true" showZeros="true" rightToLeft="false" tabSelected="false" showOutlineSymbols="true" defaultGridColor="true" view="pageBreakPreview" topLeftCell="A1" colorId="64" zoomScale="75" zoomScaleNormal="100" zoomScalePageLayoutView="75" workbookViewId="0">
      <selection pane="topLeft" activeCell="Q4" activeCellId="0" sqref="Q4"/>
    </sheetView>
  </sheetViews>
  <sheetFormatPr defaultColWidth="11.43359375" defaultRowHeight="12.75" zeroHeight="false" outlineLevelRow="0" outlineLevelCol="0"/>
  <cols>
    <col collapsed="false" customWidth="true" hidden="false" outlineLevel="0" max="3" min="1" style="23" width="8.29"/>
    <col collapsed="false" customWidth="true" hidden="false" outlineLevel="0" max="4" min="4" style="23" width="10.85"/>
    <col collapsed="false" customWidth="true" hidden="false" outlineLevel="0" max="5" min="5" style="23" width="7.86"/>
    <col collapsed="false" customWidth="true" hidden="false" outlineLevel="0" max="6" min="6" style="23" width="7.42"/>
    <col collapsed="false" customWidth="true" hidden="false" outlineLevel="0" max="7" min="7" style="23" width="8.71"/>
    <col collapsed="false" customWidth="true" hidden="false" outlineLevel="0" max="23" min="8" style="23" width="7.42"/>
    <col collapsed="false" customWidth="false" hidden="false" outlineLevel="0" max="16384" min="24" style="23" width="11.43"/>
  </cols>
  <sheetData>
    <row r="3" customFormat="false" ht="25.5" hidden="false" customHeight="true" outlineLevel="0" collapsed="false">
      <c r="A3" s="2"/>
      <c r="B3" s="2"/>
      <c r="C3" s="2"/>
      <c r="D3" s="2"/>
      <c r="E3" s="2"/>
      <c r="F3" s="2"/>
      <c r="G3" s="2"/>
      <c r="H3" s="41"/>
      <c r="I3" s="41"/>
      <c r="J3" s="2"/>
      <c r="K3" s="2"/>
      <c r="L3" s="2"/>
      <c r="M3" s="2"/>
      <c r="N3" s="2"/>
      <c r="O3" s="2"/>
      <c r="P3" s="2"/>
      <c r="Q3" s="13" t="s">
        <v>1</v>
      </c>
      <c r="R3" s="13"/>
      <c r="S3" s="13"/>
      <c r="T3" s="13"/>
      <c r="U3" s="13"/>
      <c r="V3" s="13"/>
    </row>
    <row r="4" customFormat="false" ht="19.7" hidden="false" customHeight="false" outlineLevel="0" collapsed="false">
      <c r="A4" s="1"/>
      <c r="B4" s="4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4"/>
      <c r="R4" s="14"/>
      <c r="S4" s="14"/>
      <c r="T4" s="14"/>
      <c r="U4" s="14"/>
      <c r="V4" s="14"/>
    </row>
    <row r="5" customFormat="false" ht="12.75" hidden="false" customHeight="false" outlineLevel="0" collapsed="false">
      <c r="A5" s="6" t="s">
        <v>8</v>
      </c>
      <c r="B5" s="43"/>
      <c r="C5" s="6" t="n">
        <f aca="false">+'1-OBRA COMPLETA'!C10</f>
        <v>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/>
      <c r="T5" s="1"/>
      <c r="U5" s="1"/>
      <c r="V5" s="1"/>
    </row>
    <row r="6" customFormat="false" ht="12.75" hidden="false" customHeight="false" outlineLevel="0" collapsed="false">
      <c r="B6" s="43"/>
      <c r="C6" s="1"/>
      <c r="D6" s="1"/>
      <c r="E6" s="6" t="s">
        <v>10</v>
      </c>
      <c r="F6" s="1"/>
      <c r="G6" s="6" t="n">
        <f aca="false">+'1-OBRA COMPLETA'!C12</f>
        <v>0</v>
      </c>
      <c r="H6" s="1"/>
      <c r="I6" s="1"/>
      <c r="J6" s="1"/>
      <c r="K6" s="1"/>
      <c r="L6" s="1"/>
      <c r="M6" s="22" t="s">
        <v>12</v>
      </c>
      <c r="N6" s="1"/>
      <c r="O6" s="6" t="n">
        <f aca="false">+'1-OBRA COMPLETA'!G12</f>
        <v>0</v>
      </c>
      <c r="P6" s="1"/>
      <c r="Q6" s="1"/>
      <c r="R6" s="1"/>
      <c r="S6" s="44"/>
      <c r="T6" s="1"/>
      <c r="U6" s="1"/>
      <c r="V6" s="1"/>
    </row>
    <row r="7" customFormat="false" ht="12.75" hidden="false" customHeight="false" outlineLevel="0" collapsed="false">
      <c r="A7" s="1"/>
      <c r="B7" s="4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44"/>
      <c r="T7" s="1"/>
      <c r="U7" s="1"/>
      <c r="V7" s="1"/>
    </row>
    <row r="8" customFormat="false" ht="12.75" hidden="false" customHeight="false" outlineLevel="0" collapsed="false">
      <c r="A8" s="1"/>
      <c r="B8" s="43"/>
      <c r="C8" s="1"/>
      <c r="D8" s="1"/>
      <c r="E8" s="6" t="s">
        <v>51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44"/>
      <c r="T8" s="1"/>
      <c r="U8" s="1"/>
      <c r="V8" s="1"/>
    </row>
    <row r="9" customFormat="false" ht="12.75" hidden="false" customHeight="false" outlineLevel="0" collapsed="false">
      <c r="A9" s="45" t="s">
        <v>52</v>
      </c>
      <c r="B9" s="46"/>
      <c r="C9" s="46"/>
      <c r="D9" s="47"/>
      <c r="E9" s="48" t="s">
        <v>53</v>
      </c>
      <c r="F9" s="49"/>
      <c r="G9" s="49"/>
      <c r="H9" s="49"/>
      <c r="I9" s="49"/>
      <c r="J9" s="50"/>
      <c r="K9" s="49"/>
      <c r="L9" s="49"/>
      <c r="M9" s="49"/>
      <c r="N9" s="49"/>
      <c r="O9" s="51"/>
      <c r="P9" s="52"/>
      <c r="Q9" s="48" t="s">
        <v>54</v>
      </c>
      <c r="R9" s="49"/>
      <c r="S9" s="50"/>
      <c r="T9" s="49"/>
      <c r="U9" s="49"/>
      <c r="V9" s="53"/>
    </row>
    <row r="10" customFormat="false" ht="12.75" hidden="false" customHeight="false" outlineLevel="0" collapsed="false">
      <c r="A10" s="54" t="s">
        <v>55</v>
      </c>
      <c r="B10" s="55"/>
      <c r="C10" s="55"/>
      <c r="D10" s="56"/>
      <c r="E10" s="57" t="s">
        <v>56</v>
      </c>
      <c r="F10" s="58"/>
      <c r="G10" s="58"/>
      <c r="H10" s="58"/>
      <c r="I10" s="58"/>
      <c r="J10" s="59"/>
      <c r="K10" s="58"/>
      <c r="L10" s="58"/>
      <c r="M10" s="58"/>
      <c r="N10" s="58"/>
      <c r="O10" s="60"/>
      <c r="P10" s="61"/>
      <c r="Q10" s="57" t="s">
        <v>57</v>
      </c>
      <c r="R10" s="58"/>
      <c r="S10" s="59"/>
      <c r="T10" s="59"/>
      <c r="U10" s="58"/>
      <c r="V10" s="62"/>
    </row>
    <row r="11" customFormat="false" ht="12.75" hidden="false" customHeight="false" outlineLevel="0" collapsed="false">
      <c r="A11" s="63" t="s">
        <v>58</v>
      </c>
      <c r="B11" s="64"/>
      <c r="C11" s="65"/>
      <c r="D11" s="66" t="s">
        <v>59</v>
      </c>
      <c r="E11" s="67" t="n">
        <v>1</v>
      </c>
      <c r="F11" s="67" t="n">
        <v>2</v>
      </c>
      <c r="G11" s="67" t="n">
        <v>3</v>
      </c>
      <c r="H11" s="67" t="n">
        <v>4</v>
      </c>
      <c r="I11" s="67" t="n">
        <v>5</v>
      </c>
      <c r="J11" s="67" t="n">
        <v>6</v>
      </c>
      <c r="K11" s="67" t="n">
        <v>7</v>
      </c>
      <c r="L11" s="67" t="n">
        <v>8</v>
      </c>
      <c r="M11" s="67" t="n">
        <v>9</v>
      </c>
      <c r="N11" s="67" t="n">
        <v>10</v>
      </c>
      <c r="O11" s="68" t="n">
        <v>11</v>
      </c>
      <c r="P11" s="67" t="n">
        <v>12</v>
      </c>
      <c r="Q11" s="67" t="n">
        <v>13</v>
      </c>
      <c r="R11" s="67" t="n">
        <v>14</v>
      </c>
      <c r="S11" s="67" t="n">
        <v>15</v>
      </c>
      <c r="T11" s="67" t="n">
        <v>16</v>
      </c>
      <c r="U11" s="67" t="n">
        <v>17</v>
      </c>
      <c r="V11" s="67" t="n">
        <v>18</v>
      </c>
    </row>
    <row r="12" customFormat="false" ht="12.75" hidden="false" customHeight="false" outlineLevel="0" collapsed="false">
      <c r="A12" s="69"/>
      <c r="B12" s="70"/>
      <c r="C12" s="70"/>
      <c r="D12" s="71" t="s">
        <v>60</v>
      </c>
      <c r="E12" s="72"/>
      <c r="F12" s="72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</row>
    <row r="13" customFormat="false" ht="12.75" hidden="false" customHeight="false" outlineLevel="0" collapsed="false">
      <c r="A13" s="74" t="s">
        <v>61</v>
      </c>
      <c r="B13" s="75"/>
      <c r="C13" s="76"/>
      <c r="D13" s="77"/>
      <c r="E13" s="78"/>
      <c r="F13" s="79"/>
      <c r="G13" s="78"/>
      <c r="H13" s="78"/>
      <c r="I13" s="78"/>
      <c r="J13" s="78"/>
      <c r="K13" s="78"/>
      <c r="L13" s="78"/>
      <c r="M13" s="78"/>
      <c r="N13" s="78"/>
      <c r="O13" s="78"/>
      <c r="P13" s="80"/>
      <c r="Q13" s="78"/>
      <c r="R13" s="78"/>
      <c r="S13" s="78"/>
      <c r="T13" s="78"/>
      <c r="U13" s="78"/>
      <c r="V13" s="81"/>
    </row>
    <row r="14" customFormat="false" ht="12.75" hidden="false" customHeight="false" outlineLevel="0" collapsed="false">
      <c r="A14" s="82"/>
      <c r="B14" s="83"/>
      <c r="C14" s="84"/>
      <c r="D14" s="85"/>
      <c r="E14" s="86"/>
      <c r="F14" s="87"/>
      <c r="G14" s="86"/>
      <c r="H14" s="86"/>
      <c r="I14" s="86"/>
      <c r="J14" s="86"/>
      <c r="K14" s="86"/>
      <c r="L14" s="86"/>
      <c r="M14" s="86"/>
      <c r="N14" s="86"/>
      <c r="O14" s="86"/>
      <c r="P14" s="88"/>
      <c r="Q14" s="86"/>
      <c r="R14" s="86"/>
      <c r="S14" s="86"/>
      <c r="T14" s="86"/>
      <c r="U14" s="86"/>
      <c r="V14" s="89"/>
    </row>
    <row r="15" customFormat="false" ht="12.75" hidden="false" customHeight="false" outlineLevel="0" collapsed="false">
      <c r="A15" s="74" t="s">
        <v>62</v>
      </c>
      <c r="B15" s="75"/>
      <c r="C15" s="76"/>
      <c r="D15" s="77"/>
      <c r="E15" s="78"/>
      <c r="F15" s="79"/>
      <c r="G15" s="78"/>
      <c r="H15" s="78"/>
      <c r="I15" s="78"/>
      <c r="J15" s="78"/>
      <c r="K15" s="78"/>
      <c r="L15" s="78"/>
      <c r="M15" s="78"/>
      <c r="N15" s="78"/>
      <c r="O15" s="78"/>
      <c r="P15" s="90"/>
      <c r="Q15" s="78"/>
      <c r="R15" s="78"/>
      <c r="S15" s="78"/>
      <c r="T15" s="78"/>
      <c r="U15" s="78"/>
      <c r="V15" s="81"/>
    </row>
    <row r="16" customFormat="false" ht="12.75" hidden="false" customHeight="false" outlineLevel="0" collapsed="false">
      <c r="A16" s="82"/>
      <c r="B16" s="83"/>
      <c r="C16" s="84"/>
      <c r="D16" s="85"/>
      <c r="E16" s="91"/>
      <c r="F16" s="87"/>
      <c r="G16" s="91"/>
      <c r="H16" s="86"/>
      <c r="I16" s="86"/>
      <c r="J16" s="86"/>
      <c r="K16" s="86"/>
      <c r="L16" s="86"/>
      <c r="M16" s="86"/>
      <c r="N16" s="86"/>
      <c r="O16" s="86"/>
      <c r="P16" s="88"/>
      <c r="Q16" s="92"/>
      <c r="R16" s="86"/>
      <c r="S16" s="86"/>
      <c r="T16" s="86"/>
      <c r="U16" s="86"/>
      <c r="V16" s="89"/>
    </row>
    <row r="17" customFormat="false" ht="12.75" hidden="false" customHeight="false" outlineLevel="0" collapsed="false">
      <c r="A17" s="74" t="s">
        <v>63</v>
      </c>
      <c r="B17" s="75"/>
      <c r="C17" s="76"/>
      <c r="D17" s="77"/>
      <c r="E17" s="78"/>
      <c r="F17" s="79"/>
      <c r="G17" s="78"/>
      <c r="H17" s="78"/>
      <c r="I17" s="78"/>
      <c r="J17" s="78"/>
      <c r="K17" s="78"/>
      <c r="L17" s="78"/>
      <c r="M17" s="78"/>
      <c r="N17" s="78"/>
      <c r="O17" s="78"/>
      <c r="P17" s="90"/>
      <c r="Q17" s="78"/>
      <c r="R17" s="78"/>
      <c r="S17" s="78"/>
      <c r="T17" s="78"/>
      <c r="U17" s="78"/>
      <c r="V17" s="81"/>
    </row>
    <row r="18" customFormat="false" ht="12.75" hidden="false" customHeight="false" outlineLevel="0" collapsed="false">
      <c r="A18" s="82"/>
      <c r="B18" s="83"/>
      <c r="C18" s="84"/>
      <c r="D18" s="85"/>
      <c r="E18" s="86"/>
      <c r="F18" s="93"/>
      <c r="G18" s="91"/>
      <c r="H18" s="91"/>
      <c r="I18" s="91"/>
      <c r="J18" s="86"/>
      <c r="K18" s="86"/>
      <c r="L18" s="86"/>
      <c r="M18" s="86"/>
      <c r="N18" s="86"/>
      <c r="O18" s="86"/>
      <c r="P18" s="88"/>
      <c r="Q18" s="92"/>
      <c r="R18" s="86"/>
      <c r="S18" s="86"/>
      <c r="T18" s="86"/>
      <c r="U18" s="86"/>
      <c r="V18" s="89"/>
    </row>
    <row r="19" customFormat="false" ht="12.75" hidden="false" customHeight="false" outlineLevel="0" collapsed="false">
      <c r="A19" s="74" t="s">
        <v>64</v>
      </c>
      <c r="B19" s="75"/>
      <c r="C19" s="76"/>
      <c r="D19" s="77"/>
      <c r="E19" s="78"/>
      <c r="F19" s="79"/>
      <c r="G19" s="78"/>
      <c r="H19" s="78"/>
      <c r="I19" s="78"/>
      <c r="J19" s="78"/>
      <c r="K19" s="78"/>
      <c r="L19" s="78"/>
      <c r="M19" s="78"/>
      <c r="N19" s="78"/>
      <c r="O19" s="78"/>
      <c r="P19" s="90"/>
      <c r="Q19" s="78"/>
      <c r="R19" s="78"/>
      <c r="S19" s="78"/>
      <c r="T19" s="78"/>
      <c r="U19" s="78"/>
      <c r="V19" s="81"/>
    </row>
    <row r="20" customFormat="false" ht="12.75" hidden="false" customHeight="false" outlineLevel="0" collapsed="false">
      <c r="A20" s="82"/>
      <c r="B20" s="83"/>
      <c r="C20" s="84"/>
      <c r="D20" s="85"/>
      <c r="E20" s="86"/>
      <c r="F20" s="87"/>
      <c r="G20" s="91"/>
      <c r="H20" s="91"/>
      <c r="I20" s="91"/>
      <c r="J20" s="91"/>
      <c r="K20" s="91"/>
      <c r="L20" s="91"/>
      <c r="M20" s="86"/>
      <c r="N20" s="86"/>
      <c r="O20" s="86"/>
      <c r="P20" s="88"/>
      <c r="Q20" s="92"/>
      <c r="R20" s="86"/>
      <c r="S20" s="86"/>
      <c r="T20" s="86"/>
      <c r="U20" s="86"/>
      <c r="V20" s="89"/>
    </row>
    <row r="21" customFormat="false" ht="12.75" hidden="false" customHeight="false" outlineLevel="0" collapsed="false">
      <c r="A21" s="74" t="s">
        <v>65</v>
      </c>
      <c r="B21" s="75"/>
      <c r="C21" s="76"/>
      <c r="D21" s="77"/>
      <c r="E21" s="78"/>
      <c r="F21" s="79"/>
      <c r="G21" s="78"/>
      <c r="H21" s="78"/>
      <c r="I21" s="78"/>
      <c r="J21" s="78"/>
      <c r="K21" s="78"/>
      <c r="L21" s="78"/>
      <c r="M21" s="78"/>
      <c r="N21" s="78"/>
      <c r="O21" s="78"/>
      <c r="P21" s="90"/>
      <c r="Q21" s="78"/>
      <c r="R21" s="78"/>
      <c r="S21" s="78"/>
      <c r="T21" s="78"/>
      <c r="U21" s="78"/>
      <c r="V21" s="81"/>
    </row>
    <row r="22" customFormat="false" ht="12.75" hidden="false" customHeight="false" outlineLevel="0" collapsed="false">
      <c r="A22" s="82"/>
      <c r="B22" s="83"/>
      <c r="C22" s="84"/>
      <c r="D22" s="85"/>
      <c r="E22" s="86"/>
      <c r="F22" s="87"/>
      <c r="G22" s="91"/>
      <c r="H22" s="91"/>
      <c r="I22" s="91"/>
      <c r="J22" s="91"/>
      <c r="K22" s="91"/>
      <c r="L22" s="91"/>
      <c r="M22" s="91"/>
      <c r="N22" s="86"/>
      <c r="O22" s="86"/>
      <c r="P22" s="88"/>
      <c r="Q22" s="92"/>
      <c r="R22" s="86"/>
      <c r="S22" s="86"/>
      <c r="T22" s="86"/>
      <c r="U22" s="86"/>
      <c r="V22" s="89"/>
    </row>
    <row r="23" customFormat="false" ht="12.75" hidden="false" customHeight="false" outlineLevel="0" collapsed="false">
      <c r="A23" s="74" t="s">
        <v>66</v>
      </c>
      <c r="B23" s="75"/>
      <c r="C23" s="76"/>
      <c r="D23" s="77"/>
      <c r="E23" s="78"/>
      <c r="F23" s="79"/>
      <c r="G23" s="78"/>
      <c r="H23" s="78"/>
      <c r="I23" s="78"/>
      <c r="J23" s="78"/>
      <c r="K23" s="78"/>
      <c r="L23" s="78"/>
      <c r="M23" s="78"/>
      <c r="N23" s="78"/>
      <c r="O23" s="78"/>
      <c r="P23" s="90"/>
      <c r="Q23" s="78"/>
      <c r="R23" s="78"/>
      <c r="S23" s="78"/>
      <c r="T23" s="78"/>
      <c r="U23" s="78"/>
      <c r="V23" s="81"/>
    </row>
    <row r="24" customFormat="false" ht="12.75" hidden="false" customHeight="false" outlineLevel="0" collapsed="false">
      <c r="A24" s="82"/>
      <c r="B24" s="83"/>
      <c r="C24" s="84"/>
      <c r="D24" s="85"/>
      <c r="E24" s="86"/>
      <c r="F24" s="87"/>
      <c r="G24" s="86"/>
      <c r="H24" s="86"/>
      <c r="I24" s="91"/>
      <c r="J24" s="91"/>
      <c r="K24" s="91"/>
      <c r="L24" s="91"/>
      <c r="M24" s="91"/>
      <c r="N24" s="91"/>
      <c r="O24" s="91"/>
      <c r="P24" s="94"/>
      <c r="Q24" s="92"/>
      <c r="R24" s="91"/>
      <c r="S24" s="91"/>
      <c r="T24" s="86"/>
      <c r="U24" s="86"/>
      <c r="V24" s="89"/>
    </row>
    <row r="25" customFormat="false" ht="12.75" hidden="false" customHeight="false" outlineLevel="0" collapsed="false">
      <c r="A25" s="74" t="s">
        <v>67</v>
      </c>
      <c r="B25" s="75"/>
      <c r="C25" s="76"/>
      <c r="D25" s="77"/>
      <c r="E25" s="78"/>
      <c r="F25" s="79"/>
      <c r="G25" s="78"/>
      <c r="H25" s="78"/>
      <c r="I25" s="78"/>
      <c r="J25" s="78"/>
      <c r="K25" s="78"/>
      <c r="L25" s="78"/>
      <c r="M25" s="78"/>
      <c r="N25" s="78"/>
      <c r="O25" s="78"/>
      <c r="P25" s="90"/>
      <c r="Q25" s="78"/>
      <c r="R25" s="78"/>
      <c r="S25" s="78"/>
      <c r="T25" s="78"/>
      <c r="U25" s="78"/>
      <c r="V25" s="81"/>
    </row>
    <row r="26" customFormat="false" ht="12.75" hidden="false" customHeight="false" outlineLevel="0" collapsed="false">
      <c r="A26" s="82"/>
      <c r="B26" s="83"/>
      <c r="C26" s="84"/>
      <c r="D26" s="85"/>
      <c r="E26" s="86"/>
      <c r="F26" s="87"/>
      <c r="G26" s="86"/>
      <c r="H26" s="86"/>
      <c r="I26" s="86"/>
      <c r="J26" s="86"/>
      <c r="K26" s="91"/>
      <c r="L26" s="91"/>
      <c r="M26" s="86"/>
      <c r="N26" s="91"/>
      <c r="O26" s="91"/>
      <c r="P26" s="94"/>
      <c r="Q26" s="92"/>
      <c r="R26" s="91"/>
      <c r="S26" s="86"/>
      <c r="T26" s="86"/>
      <c r="U26" s="86"/>
      <c r="V26" s="89"/>
    </row>
    <row r="27" customFormat="false" ht="12.75" hidden="false" customHeight="false" outlineLevel="0" collapsed="false">
      <c r="A27" s="74" t="s">
        <v>68</v>
      </c>
      <c r="B27" s="75"/>
      <c r="C27" s="76"/>
      <c r="D27" s="77"/>
      <c r="E27" s="78"/>
      <c r="F27" s="79"/>
      <c r="G27" s="78"/>
      <c r="H27" s="78"/>
      <c r="I27" s="78"/>
      <c r="J27" s="78"/>
      <c r="K27" s="78"/>
      <c r="L27" s="78"/>
      <c r="M27" s="78"/>
      <c r="N27" s="78"/>
      <c r="O27" s="78"/>
      <c r="P27" s="95"/>
      <c r="Q27" s="78"/>
      <c r="R27" s="78"/>
      <c r="S27" s="78"/>
      <c r="T27" s="78"/>
      <c r="U27" s="78"/>
      <c r="V27" s="81"/>
    </row>
    <row r="28" customFormat="false" ht="12.75" hidden="false" customHeight="false" outlineLevel="0" collapsed="false">
      <c r="A28" s="82"/>
      <c r="B28" s="83"/>
      <c r="C28" s="84"/>
      <c r="D28" s="85"/>
      <c r="E28" s="86"/>
      <c r="F28" s="87"/>
      <c r="G28" s="86"/>
      <c r="H28" s="86"/>
      <c r="I28" s="91"/>
      <c r="J28" s="91"/>
      <c r="K28" s="91"/>
      <c r="L28" s="91"/>
      <c r="M28" s="91"/>
      <c r="N28" s="91"/>
      <c r="O28" s="91"/>
      <c r="P28" s="94"/>
      <c r="Q28" s="92"/>
      <c r="R28" s="91"/>
      <c r="S28" s="91"/>
      <c r="T28" s="91"/>
      <c r="U28" s="91"/>
      <c r="V28" s="89"/>
    </row>
    <row r="29" customFormat="false" ht="12.75" hidden="false" customHeight="false" outlineLevel="0" collapsed="false">
      <c r="A29" s="74" t="s">
        <v>69</v>
      </c>
      <c r="B29" s="75"/>
      <c r="C29" s="76"/>
      <c r="D29" s="77"/>
      <c r="E29" s="78"/>
      <c r="F29" s="79"/>
      <c r="G29" s="78"/>
      <c r="H29" s="78"/>
      <c r="I29" s="78"/>
      <c r="J29" s="78"/>
      <c r="K29" s="78"/>
      <c r="L29" s="78"/>
      <c r="M29" s="78"/>
      <c r="N29" s="78"/>
      <c r="O29" s="78"/>
      <c r="P29" s="90"/>
      <c r="Q29" s="78"/>
      <c r="R29" s="78"/>
      <c r="S29" s="78"/>
      <c r="T29" s="78"/>
      <c r="U29" s="78"/>
      <c r="V29" s="81"/>
    </row>
    <row r="30" customFormat="false" ht="12.75" hidden="false" customHeight="false" outlineLevel="0" collapsed="false">
      <c r="A30" s="82"/>
      <c r="B30" s="83"/>
      <c r="C30" s="84"/>
      <c r="D30" s="85"/>
      <c r="E30" s="86"/>
      <c r="F30" s="87"/>
      <c r="G30" s="86"/>
      <c r="H30" s="86"/>
      <c r="I30" s="86"/>
      <c r="J30" s="86"/>
      <c r="K30" s="86"/>
      <c r="L30" s="86"/>
      <c r="M30" s="91"/>
      <c r="N30" s="91"/>
      <c r="O30" s="91"/>
      <c r="P30" s="94"/>
      <c r="Q30" s="92"/>
      <c r="R30" s="91"/>
      <c r="S30" s="91"/>
      <c r="T30" s="86"/>
      <c r="U30" s="86"/>
      <c r="V30" s="89"/>
    </row>
    <row r="31" customFormat="false" ht="12.75" hidden="false" customHeight="false" outlineLevel="0" collapsed="false">
      <c r="A31" s="74" t="s">
        <v>70</v>
      </c>
      <c r="B31" s="75"/>
      <c r="C31" s="76"/>
      <c r="D31" s="77"/>
      <c r="E31" s="78"/>
      <c r="F31" s="79"/>
      <c r="G31" s="78"/>
      <c r="H31" s="78"/>
      <c r="I31" s="78"/>
      <c r="J31" s="78"/>
      <c r="K31" s="78"/>
      <c r="L31" s="78"/>
      <c r="M31" s="78"/>
      <c r="N31" s="78"/>
      <c r="O31" s="78"/>
      <c r="P31" s="90"/>
      <c r="Q31" s="78"/>
      <c r="R31" s="78"/>
      <c r="S31" s="78"/>
      <c r="T31" s="78"/>
      <c r="U31" s="78"/>
      <c r="V31" s="81"/>
    </row>
    <row r="32" customFormat="false" ht="12.75" hidden="false" customHeight="false" outlineLevel="0" collapsed="false">
      <c r="A32" s="82"/>
      <c r="B32" s="83"/>
      <c r="C32" s="84"/>
      <c r="D32" s="85"/>
      <c r="E32" s="86"/>
      <c r="F32" s="87"/>
      <c r="G32" s="86"/>
      <c r="H32" s="86"/>
      <c r="I32" s="86"/>
      <c r="J32" s="86"/>
      <c r="K32" s="91"/>
      <c r="L32" s="91"/>
      <c r="M32" s="91"/>
      <c r="N32" s="91"/>
      <c r="O32" s="91"/>
      <c r="P32" s="94"/>
      <c r="Q32" s="92"/>
      <c r="R32" s="91"/>
      <c r="S32" s="91"/>
      <c r="T32" s="91"/>
      <c r="U32" s="91"/>
      <c r="V32" s="89"/>
    </row>
    <row r="33" customFormat="false" ht="12.75" hidden="false" customHeight="false" outlineLevel="0" collapsed="false">
      <c r="A33" s="74" t="s">
        <v>71</v>
      </c>
      <c r="B33" s="75"/>
      <c r="C33" s="76"/>
      <c r="D33" s="77"/>
      <c r="E33" s="78"/>
      <c r="F33" s="79"/>
      <c r="G33" s="78"/>
      <c r="H33" s="78"/>
      <c r="I33" s="78"/>
      <c r="J33" s="78"/>
      <c r="K33" s="78"/>
      <c r="L33" s="78"/>
      <c r="M33" s="78"/>
      <c r="N33" s="78"/>
      <c r="O33" s="78"/>
      <c r="P33" s="90"/>
      <c r="Q33" s="78"/>
      <c r="R33" s="78"/>
      <c r="S33" s="78"/>
      <c r="T33" s="78"/>
      <c r="U33" s="78"/>
      <c r="V33" s="81"/>
    </row>
    <row r="34" customFormat="false" ht="12.75" hidden="false" customHeight="false" outlineLevel="0" collapsed="false">
      <c r="A34" s="82"/>
      <c r="B34" s="83"/>
      <c r="C34" s="84"/>
      <c r="D34" s="85"/>
      <c r="E34" s="86"/>
      <c r="F34" s="87"/>
      <c r="G34" s="86"/>
      <c r="H34" s="86"/>
      <c r="I34" s="86"/>
      <c r="J34" s="91"/>
      <c r="K34" s="86"/>
      <c r="L34" s="91"/>
      <c r="M34" s="91"/>
      <c r="N34" s="91"/>
      <c r="O34" s="86"/>
      <c r="P34" s="88"/>
      <c r="Q34" s="92"/>
      <c r="R34" s="91"/>
      <c r="S34" s="91"/>
      <c r="T34" s="91"/>
      <c r="U34" s="91"/>
      <c r="V34" s="96"/>
    </row>
    <row r="35" customFormat="false" ht="12.75" hidden="false" customHeight="false" outlineLevel="0" collapsed="false">
      <c r="A35" s="74" t="s">
        <v>72</v>
      </c>
      <c r="B35" s="75"/>
      <c r="C35" s="76"/>
      <c r="D35" s="77"/>
      <c r="E35" s="78"/>
      <c r="F35" s="79"/>
      <c r="G35" s="78"/>
      <c r="H35" s="78"/>
      <c r="I35" s="78"/>
      <c r="J35" s="78"/>
      <c r="K35" s="78"/>
      <c r="L35" s="78"/>
      <c r="M35" s="78"/>
      <c r="N35" s="78"/>
      <c r="O35" s="78"/>
      <c r="P35" s="90"/>
      <c r="Q35" s="78"/>
      <c r="R35" s="78"/>
      <c r="S35" s="78"/>
      <c r="T35" s="78"/>
      <c r="U35" s="78"/>
      <c r="V35" s="81"/>
    </row>
    <row r="36" customFormat="false" ht="12.75" hidden="false" customHeight="false" outlineLevel="0" collapsed="false">
      <c r="A36" s="82"/>
      <c r="B36" s="83"/>
      <c r="C36" s="84"/>
      <c r="D36" s="85"/>
      <c r="E36" s="86"/>
      <c r="F36" s="87"/>
      <c r="G36" s="86"/>
      <c r="H36" s="86"/>
      <c r="I36" s="86"/>
      <c r="J36" s="86"/>
      <c r="K36" s="86"/>
      <c r="L36" s="86"/>
      <c r="M36" s="86"/>
      <c r="N36" s="86"/>
      <c r="O36" s="91"/>
      <c r="P36" s="88"/>
      <c r="Q36" s="92"/>
      <c r="R36" s="86"/>
      <c r="S36" s="86"/>
      <c r="T36" s="91"/>
      <c r="U36" s="91"/>
      <c r="V36" s="96"/>
    </row>
    <row r="37" customFormat="false" ht="12.75" hidden="false" customHeight="false" outlineLevel="0" collapsed="false">
      <c r="A37" s="74" t="s">
        <v>73</v>
      </c>
      <c r="B37" s="75"/>
      <c r="C37" s="76"/>
      <c r="D37" s="77"/>
      <c r="E37" s="78"/>
      <c r="F37" s="79"/>
      <c r="G37" s="78"/>
      <c r="H37" s="78"/>
      <c r="I37" s="78"/>
      <c r="J37" s="78"/>
      <c r="K37" s="78"/>
      <c r="L37" s="78"/>
      <c r="M37" s="78"/>
      <c r="N37" s="78"/>
      <c r="O37" s="78"/>
      <c r="P37" s="95"/>
      <c r="Q37" s="78"/>
      <c r="R37" s="78"/>
      <c r="S37" s="78"/>
      <c r="T37" s="78"/>
      <c r="U37" s="78"/>
      <c r="V37" s="81"/>
    </row>
    <row r="38" customFormat="false" ht="12.75" hidden="false" customHeight="false" outlineLevel="0" collapsed="false">
      <c r="A38" s="82"/>
      <c r="B38" s="83"/>
      <c r="C38" s="84"/>
      <c r="D38" s="85"/>
      <c r="E38" s="86"/>
      <c r="F38" s="87"/>
      <c r="G38" s="86"/>
      <c r="H38" s="86"/>
      <c r="I38" s="86"/>
      <c r="J38" s="86"/>
      <c r="K38" s="86"/>
      <c r="L38" s="86"/>
      <c r="M38" s="86"/>
      <c r="N38" s="86"/>
      <c r="O38" s="91"/>
      <c r="P38" s="94"/>
      <c r="Q38" s="92"/>
      <c r="R38" s="86"/>
      <c r="S38" s="86"/>
      <c r="T38" s="91"/>
      <c r="U38" s="91"/>
      <c r="V38" s="96"/>
    </row>
    <row r="39" customFormat="false" ht="12.75" hidden="false" customHeight="false" outlineLevel="0" collapsed="false">
      <c r="A39" s="74" t="s">
        <v>74</v>
      </c>
      <c r="B39" s="75"/>
      <c r="C39" s="76"/>
      <c r="D39" s="77"/>
      <c r="E39" s="78"/>
      <c r="F39" s="79"/>
      <c r="G39" s="78"/>
      <c r="H39" s="78"/>
      <c r="I39" s="78"/>
      <c r="J39" s="78"/>
      <c r="K39" s="78"/>
      <c r="L39" s="78"/>
      <c r="M39" s="78"/>
      <c r="N39" s="78"/>
      <c r="O39" s="78"/>
      <c r="P39" s="90"/>
      <c r="Q39" s="78"/>
      <c r="R39" s="78"/>
      <c r="S39" s="78"/>
      <c r="T39" s="78"/>
      <c r="U39" s="78"/>
      <c r="V39" s="81"/>
    </row>
    <row r="40" customFormat="false" ht="12.75" hidden="false" customHeight="false" outlineLevel="0" collapsed="false">
      <c r="A40" s="82"/>
      <c r="B40" s="83"/>
      <c r="C40" s="84"/>
      <c r="D40" s="85"/>
      <c r="E40" s="86"/>
      <c r="F40" s="87"/>
      <c r="G40" s="86"/>
      <c r="H40" s="86"/>
      <c r="I40" s="86"/>
      <c r="J40" s="86"/>
      <c r="K40" s="86"/>
      <c r="L40" s="86"/>
      <c r="M40" s="86"/>
      <c r="N40" s="86"/>
      <c r="O40" s="86"/>
      <c r="P40" s="94"/>
      <c r="Q40" s="92"/>
      <c r="R40" s="86"/>
      <c r="S40" s="86"/>
      <c r="T40" s="86"/>
      <c r="U40" s="86"/>
      <c r="V40" s="96"/>
    </row>
    <row r="41" customFormat="false" ht="12.75" hidden="false" customHeight="false" outlineLevel="0" collapsed="false">
      <c r="A41" s="74" t="s">
        <v>75</v>
      </c>
      <c r="B41" s="75"/>
      <c r="C41" s="76"/>
      <c r="D41" s="77"/>
      <c r="E41" s="78"/>
      <c r="F41" s="79"/>
      <c r="G41" s="78"/>
      <c r="H41" s="78"/>
      <c r="I41" s="78"/>
      <c r="J41" s="78"/>
      <c r="K41" s="78"/>
      <c r="L41" s="78"/>
      <c r="M41" s="78"/>
      <c r="N41" s="78"/>
      <c r="O41" s="78"/>
      <c r="P41" s="90"/>
      <c r="Q41" s="78"/>
      <c r="R41" s="78"/>
      <c r="S41" s="78"/>
      <c r="T41" s="78"/>
      <c r="U41" s="78"/>
      <c r="V41" s="81"/>
    </row>
    <row r="42" customFormat="false" ht="12.75" hidden="false" customHeight="false" outlineLevel="0" collapsed="false">
      <c r="A42" s="74"/>
      <c r="B42" s="75"/>
      <c r="C42" s="76"/>
      <c r="D42" s="77"/>
      <c r="E42" s="78"/>
      <c r="F42" s="79"/>
      <c r="G42" s="78"/>
      <c r="H42" s="78"/>
      <c r="I42" s="78"/>
      <c r="J42" s="78"/>
      <c r="K42" s="78"/>
      <c r="L42" s="78"/>
      <c r="M42" s="78"/>
      <c r="N42" s="78"/>
      <c r="O42" s="78"/>
      <c r="P42" s="90"/>
      <c r="Q42" s="78"/>
      <c r="R42" s="78"/>
      <c r="S42" s="78"/>
      <c r="T42" s="78"/>
      <c r="U42" s="78"/>
      <c r="V42" s="81"/>
    </row>
    <row r="43" customFormat="false" ht="12.75" hidden="false" customHeight="false" outlineLevel="0" collapsed="false">
      <c r="A43" s="97" t="s">
        <v>76</v>
      </c>
      <c r="B43" s="98"/>
      <c r="C43" s="99"/>
      <c r="D43" s="100"/>
      <c r="E43" s="101"/>
      <c r="F43" s="102"/>
      <c r="G43" s="101"/>
      <c r="H43" s="101"/>
      <c r="I43" s="101"/>
      <c r="J43" s="101"/>
      <c r="K43" s="101"/>
      <c r="L43" s="101"/>
      <c r="M43" s="101"/>
      <c r="N43" s="101"/>
      <c r="O43" s="101"/>
      <c r="P43" s="95"/>
      <c r="Q43" s="101"/>
      <c r="R43" s="101"/>
      <c r="S43" s="101"/>
      <c r="T43" s="101"/>
      <c r="U43" s="101"/>
      <c r="V43" s="103"/>
    </row>
    <row r="44" customFormat="false" ht="12.75" hidden="false" customHeight="false" outlineLevel="0" collapsed="false">
      <c r="A44" s="82"/>
      <c r="B44" s="83"/>
      <c r="C44" s="84"/>
      <c r="D44" s="85"/>
      <c r="E44" s="86"/>
      <c r="F44" s="87"/>
      <c r="G44" s="86"/>
      <c r="H44" s="86"/>
      <c r="I44" s="86"/>
      <c r="J44" s="86"/>
      <c r="K44" s="86"/>
      <c r="L44" s="86"/>
      <c r="M44" s="86"/>
      <c r="N44" s="86"/>
      <c r="O44" s="86"/>
      <c r="P44" s="88"/>
      <c r="Q44" s="92"/>
      <c r="R44" s="91"/>
      <c r="S44" s="86"/>
      <c r="T44" s="86"/>
      <c r="U44" s="86"/>
      <c r="V44" s="96"/>
    </row>
    <row r="45" customFormat="false" ht="12.75" hidden="false" customHeight="false" outlineLevel="0" collapsed="false">
      <c r="A45" s="74" t="s">
        <v>77</v>
      </c>
      <c r="B45" s="75"/>
      <c r="C45" s="76"/>
      <c r="D45" s="77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95"/>
      <c r="Q45" s="78"/>
      <c r="R45" s="78"/>
      <c r="S45" s="78"/>
      <c r="T45" s="78"/>
      <c r="U45" s="78"/>
      <c r="V45" s="81"/>
    </row>
    <row r="46" customFormat="false" ht="12.75" hidden="false" customHeight="false" outlineLevel="0" collapsed="false">
      <c r="A46" s="104"/>
      <c r="B46" s="105"/>
      <c r="C46" s="106"/>
      <c r="D46" s="107"/>
      <c r="E46" s="108"/>
      <c r="F46" s="109"/>
      <c r="G46" s="108"/>
      <c r="H46" s="108"/>
      <c r="I46" s="108"/>
      <c r="J46" s="108"/>
      <c r="K46" s="108"/>
      <c r="L46" s="108"/>
      <c r="M46" s="108"/>
      <c r="N46" s="108"/>
      <c r="O46" s="108"/>
      <c r="P46" s="110"/>
      <c r="Q46" s="108"/>
      <c r="R46" s="108"/>
      <c r="S46" s="108"/>
      <c r="T46" s="108"/>
      <c r="U46" s="108"/>
      <c r="V46" s="111"/>
    </row>
    <row r="47" customFormat="false" ht="12.75" hidden="false" customHeight="false" outlineLevel="0" collapsed="false">
      <c r="A47" s="74" t="s">
        <v>78</v>
      </c>
      <c r="B47" s="112"/>
      <c r="C47" s="113"/>
      <c r="D47" s="77"/>
      <c r="E47" s="114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6"/>
      <c r="Q47" s="78"/>
      <c r="R47" s="78"/>
      <c r="S47" s="78"/>
      <c r="T47" s="78"/>
      <c r="U47" s="78"/>
      <c r="V47" s="81"/>
    </row>
    <row r="48" customFormat="false" ht="12.75" hidden="false" customHeight="false" outlineLevel="0" collapsed="false">
      <c r="A48" s="117"/>
      <c r="B48" s="118"/>
      <c r="C48" s="119"/>
      <c r="D48" s="120"/>
      <c r="E48" s="121"/>
      <c r="F48" s="122"/>
      <c r="G48" s="121"/>
      <c r="H48" s="121"/>
      <c r="I48" s="121"/>
      <c r="J48" s="121"/>
      <c r="K48" s="121"/>
      <c r="L48" s="121"/>
      <c r="M48" s="121"/>
      <c r="N48" s="121"/>
      <c r="O48" s="121"/>
      <c r="P48" s="123"/>
      <c r="Q48" s="121"/>
      <c r="R48" s="121"/>
      <c r="S48" s="121"/>
      <c r="T48" s="121"/>
      <c r="U48" s="121"/>
      <c r="V48" s="124"/>
    </row>
    <row r="49" customFormat="false" ht="12.75" hidden="false" customHeight="false" outlineLevel="0" collapsed="false">
      <c r="A49" s="125" t="s">
        <v>79</v>
      </c>
      <c r="B49" s="126"/>
      <c r="C49" s="127"/>
      <c r="D49" s="128" t="s">
        <v>80</v>
      </c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30"/>
      <c r="Q49" s="131"/>
      <c r="R49" s="131"/>
      <c r="S49" s="131"/>
      <c r="T49" s="131"/>
      <c r="U49" s="131"/>
      <c r="V49" s="132"/>
    </row>
    <row r="50" customFormat="false" ht="12.75" hidden="false" customHeight="false" outlineLevel="0" collapsed="false">
      <c r="A50" s="117"/>
      <c r="B50" s="118"/>
      <c r="C50" s="119"/>
      <c r="D50" s="128" t="s">
        <v>81</v>
      </c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2"/>
      <c r="Q50" s="133"/>
      <c r="R50" s="133"/>
      <c r="S50" s="133"/>
      <c r="T50" s="133"/>
      <c r="U50" s="133"/>
      <c r="V50" s="132"/>
    </row>
    <row r="51" customFormat="false" ht="12.75" hidden="false" customHeight="false" outlineLevel="0" collapsed="false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customFormat="false" ht="12.75" hidden="false" customHeight="false" outlineLevel="0" collapsed="false">
      <c r="A52" s="6" t="s">
        <v>82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customFormat="false" ht="12.75" hidden="false" customHeight="false" outlineLevel="0" collapsed="false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customFormat="false" ht="12.75" hidden="false" customHeight="false" outlineLevel="0" collapsed="false">
      <c r="A54" s="1"/>
      <c r="B54" s="1"/>
      <c r="C54" s="1"/>
      <c r="D54" s="6"/>
      <c r="E54" s="6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33" t="s">
        <v>14</v>
      </c>
      <c r="R54" s="1"/>
      <c r="T54" s="1"/>
      <c r="U54" s="1"/>
      <c r="V54" s="1"/>
    </row>
    <row r="55" customFormat="false" ht="12.75" hidden="false" customHeight="false" outlineLevel="0" collapsed="false">
      <c r="A55" s="1"/>
      <c r="B55" s="1"/>
      <c r="C55" s="1"/>
      <c r="D55" s="6"/>
      <c r="E55" s="6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 t="n">
        <f aca="false">+'1-OBRA COMPLETA'!C32</f>
        <v>0</v>
      </c>
      <c r="R55" s="1"/>
      <c r="S55" s="1"/>
      <c r="T55" s="1"/>
      <c r="U55" s="1"/>
      <c r="V55" s="1"/>
    </row>
    <row r="56" customFormat="false" ht="12.75" hidden="false" customHeight="false" outlineLevel="0" collapsed="false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customFormat="false" ht="12.75" hidden="false" customHeight="false" outlineLevel="0" collapsed="false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customFormat="false" ht="12.75" hidden="false" customHeight="false" outlineLevel="0" collapsed="false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34" t="s">
        <v>50</v>
      </c>
      <c r="R58" s="134" t="n">
        <f aca="false">+'1-OBRA COMPLETA'!G32</f>
        <v>0</v>
      </c>
      <c r="S58" s="134"/>
      <c r="T58" s="1"/>
      <c r="U58" s="135"/>
      <c r="V58" s="1"/>
    </row>
    <row r="59" customFormat="false" ht="12.75" hidden="false" customHeight="false" outlineLevel="0" collapsed="false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1" customFormat="false" ht="22.05" hidden="false" customHeight="false" outlineLevel="0" collapsed="false">
      <c r="B61" s="136" t="s">
        <v>83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37" t="n">
        <v>2</v>
      </c>
    </row>
  </sheetData>
  <mergeCells count="3">
    <mergeCell ref="Q3:V3"/>
    <mergeCell ref="Q4:V4"/>
    <mergeCell ref="R58:S58"/>
  </mergeCells>
  <printOptions headings="false" gridLines="false" gridLinesSet="true" horizontalCentered="true" verticalCentered="false"/>
  <pageMargins left="0.984027777777778" right="0.984027777777778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3:I63"/>
  <sheetViews>
    <sheetView showFormulas="false" showGridLines="false" showRowColHeaders="true" showZeros="true" rightToLeft="false" tabSelected="false" showOutlineSymbols="true" defaultGridColor="true" view="pageBreakPreview" topLeftCell="A13" colorId="64" zoomScale="100" zoomScaleNormal="100" zoomScalePageLayoutView="100" workbookViewId="0">
      <selection pane="topLeft" activeCell="G4" activeCellId="0" sqref="G4"/>
    </sheetView>
  </sheetViews>
  <sheetFormatPr defaultColWidth="11.43359375" defaultRowHeight="12.75" zeroHeight="false" outlineLevelRow="0" outlineLevelCol="0"/>
  <cols>
    <col collapsed="false" customWidth="true" hidden="false" outlineLevel="0" max="1" min="1" style="10" width="4.42"/>
    <col collapsed="false" customWidth="false" hidden="false" outlineLevel="0" max="4" min="2" style="10" width="11.43"/>
    <col collapsed="false" customWidth="true" hidden="false" outlineLevel="0" max="5" min="5" style="10" width="11.57"/>
    <col collapsed="false" customWidth="false" hidden="false" outlineLevel="0" max="8" min="6" style="10" width="11.43"/>
    <col collapsed="false" customWidth="true" hidden="false" outlineLevel="0" max="9" min="9" style="10" width="15.57"/>
    <col collapsed="false" customWidth="false" hidden="false" outlineLevel="0" max="16384" min="10" style="10" width="11.43"/>
  </cols>
  <sheetData>
    <row r="3" customFormat="false" ht="17.35" hidden="false" customHeight="false" outlineLevel="0" collapsed="false">
      <c r="A3" s="11"/>
      <c r="B3" s="2"/>
      <c r="C3" s="2"/>
      <c r="D3" s="2"/>
      <c r="E3" s="2"/>
      <c r="F3" s="2"/>
      <c r="G3" s="13" t="s">
        <v>1</v>
      </c>
      <c r="H3" s="13"/>
      <c r="I3" s="13"/>
    </row>
    <row r="4" customFormat="false" ht="15" hidden="false" customHeight="false" outlineLevel="0" collapsed="false">
      <c r="B4" s="138"/>
      <c r="C4" s="1"/>
      <c r="D4" s="1"/>
      <c r="E4" s="1"/>
      <c r="F4" s="1"/>
      <c r="G4" s="14"/>
      <c r="H4" s="14"/>
      <c r="I4" s="14"/>
    </row>
    <row r="5" customFormat="false" ht="12.75" hidden="false" customHeight="false" outlineLevel="0" collapsed="false">
      <c r="B5" s="1"/>
      <c r="C5" s="1"/>
      <c r="D5" s="1"/>
      <c r="E5" s="1"/>
      <c r="F5" s="1"/>
      <c r="G5" s="1"/>
      <c r="H5" s="1"/>
      <c r="I5" s="1"/>
    </row>
    <row r="6" customFormat="false" ht="12.75" hidden="false" customHeight="false" outlineLevel="0" collapsed="false">
      <c r="B6" s="1"/>
      <c r="C6" s="1"/>
      <c r="D6" s="1"/>
      <c r="E6" s="1"/>
      <c r="F6" s="1"/>
      <c r="G6" s="1"/>
      <c r="H6" s="1"/>
      <c r="I6" s="1"/>
    </row>
    <row r="7" customFormat="false" ht="12.75" hidden="false" customHeight="false" outlineLevel="0" collapsed="false">
      <c r="B7" s="1"/>
      <c r="C7" s="1"/>
      <c r="D7" s="1"/>
      <c r="E7" s="1"/>
      <c r="F7" s="1"/>
      <c r="G7" s="1"/>
      <c r="H7" s="1"/>
      <c r="I7" s="1"/>
    </row>
    <row r="8" customFormat="false" ht="12.75" hidden="false" customHeight="false" outlineLevel="0" collapsed="false">
      <c r="B8" s="6"/>
      <c r="C8" s="1"/>
      <c r="D8" s="1"/>
      <c r="E8" s="1"/>
      <c r="F8" s="1"/>
      <c r="G8" s="1"/>
      <c r="H8" s="1"/>
      <c r="I8" s="1"/>
    </row>
    <row r="9" customFormat="false" ht="12.75" hidden="false" customHeight="false" outlineLevel="0" collapsed="false">
      <c r="B9" s="1"/>
      <c r="C9" s="1"/>
      <c r="D9" s="1"/>
      <c r="E9" s="1"/>
      <c r="F9" s="1"/>
      <c r="G9" s="1"/>
      <c r="H9" s="1"/>
      <c r="I9" s="1"/>
    </row>
    <row r="10" customFormat="false" ht="12.75" hidden="false" customHeight="false" outlineLevel="0" collapsed="false">
      <c r="B10" s="6" t="s">
        <v>84</v>
      </c>
      <c r="C10" s="1"/>
      <c r="D10" s="1"/>
      <c r="E10" s="1"/>
      <c r="F10" s="1"/>
      <c r="G10" s="1"/>
      <c r="H10" s="1"/>
      <c r="I10" s="1"/>
    </row>
    <row r="11" customFormat="false" ht="12.75" hidden="false" customHeight="false" outlineLevel="0" collapsed="false">
      <c r="B11" s="1"/>
      <c r="C11" s="1"/>
      <c r="D11" s="1"/>
      <c r="E11" s="1"/>
      <c r="F11" s="1"/>
      <c r="G11" s="1"/>
      <c r="H11" s="1"/>
      <c r="I11" s="1"/>
    </row>
    <row r="12" customFormat="false" ht="12.75" hidden="false" customHeight="false" outlineLevel="0" collapsed="false">
      <c r="B12" s="139" t="s">
        <v>8</v>
      </c>
      <c r="C12" s="6" t="n">
        <f aca="false">'DATOS PRINCIPALES'!C7</f>
        <v>0</v>
      </c>
      <c r="D12" s="1"/>
      <c r="E12" s="1"/>
      <c r="F12" s="1"/>
      <c r="G12" s="1"/>
      <c r="H12" s="1"/>
      <c r="I12" s="1"/>
    </row>
    <row r="13" customFormat="false" ht="12.75" hidden="false" customHeight="false" outlineLevel="0" collapsed="false">
      <c r="B13" s="1"/>
      <c r="C13" s="1"/>
      <c r="D13" s="1"/>
      <c r="E13" s="1"/>
      <c r="F13" s="1"/>
      <c r="G13" s="1"/>
      <c r="H13" s="1"/>
      <c r="I13" s="1"/>
    </row>
    <row r="14" customFormat="false" ht="12.75" hidden="false" customHeight="false" outlineLevel="0" collapsed="false">
      <c r="B14" s="28" t="s">
        <v>10</v>
      </c>
      <c r="C14" s="6" t="n">
        <f aca="false">'DATOS PRINCIPALES'!C8</f>
        <v>0</v>
      </c>
      <c r="D14" s="28"/>
      <c r="E14" s="1"/>
      <c r="F14" s="30" t="s">
        <v>12</v>
      </c>
      <c r="G14" s="6" t="n">
        <f aca="false">INDICE!E12</f>
        <v>0</v>
      </c>
      <c r="H14" s="6"/>
      <c r="I14" s="28"/>
    </row>
    <row r="15" customFormat="false" ht="12.75" hidden="false" customHeight="false" outlineLevel="0" collapsed="false">
      <c r="B15" s="44"/>
      <c r="C15" s="1"/>
      <c r="D15" s="1"/>
      <c r="E15" s="1"/>
      <c r="F15" s="1"/>
      <c r="G15" s="1"/>
      <c r="H15" s="44"/>
      <c r="I15" s="1"/>
    </row>
    <row r="16" customFormat="false" ht="12.75" hidden="false" customHeight="false" outlineLevel="0" collapsed="false">
      <c r="B16" s="1"/>
      <c r="C16" s="1"/>
      <c r="D16" s="1"/>
      <c r="E16" s="1"/>
      <c r="F16" s="1"/>
      <c r="G16" s="1"/>
      <c r="H16" s="1"/>
      <c r="I16" s="1"/>
    </row>
    <row r="17" customFormat="false" ht="12.75" hidden="false" customHeight="false" outlineLevel="0" collapsed="false">
      <c r="B17" s="6" t="s">
        <v>85</v>
      </c>
      <c r="C17" s="1"/>
      <c r="D17" s="1"/>
      <c r="E17" s="1"/>
      <c r="F17" s="1"/>
      <c r="G17" s="1"/>
      <c r="H17" s="1"/>
      <c r="I17" s="1"/>
    </row>
    <row r="18" customFormat="false" ht="12.75" hidden="false" customHeight="false" outlineLevel="0" collapsed="false">
      <c r="B18" s="1"/>
      <c r="C18" s="1"/>
      <c r="D18" s="1"/>
      <c r="E18" s="1"/>
      <c r="F18" s="1"/>
      <c r="G18" s="1"/>
      <c r="H18" s="1"/>
      <c r="I18" s="1"/>
    </row>
    <row r="19" customFormat="false" ht="12.75" hidden="false" customHeight="false" outlineLevel="0" collapsed="false">
      <c r="B19" s="1"/>
      <c r="C19" s="1"/>
      <c r="D19" s="1"/>
      <c r="E19" s="1"/>
      <c r="F19" s="1"/>
      <c r="G19" s="1"/>
      <c r="H19" s="1"/>
      <c r="I19" s="1"/>
    </row>
    <row r="20" customFormat="false" ht="12.75" hidden="false" customHeight="false" outlineLevel="0" collapsed="false">
      <c r="A20" s="15" t="s">
        <v>17</v>
      </c>
      <c r="B20" s="44"/>
      <c r="C20" s="140" t="s">
        <v>86</v>
      </c>
      <c r="D20" s="44" t="s">
        <v>87</v>
      </c>
      <c r="E20" s="44"/>
      <c r="F20" s="44"/>
      <c r="G20" s="44"/>
      <c r="H20" s="44"/>
      <c r="I20" s="44"/>
    </row>
    <row r="21" customFormat="false" ht="12.75" hidden="false" customHeight="false" outlineLevel="0" collapsed="false">
      <c r="A21" s="15"/>
      <c r="B21" s="44"/>
      <c r="C21" s="44"/>
      <c r="D21" s="44" t="s">
        <v>88</v>
      </c>
      <c r="E21" s="44"/>
      <c r="F21" s="44"/>
      <c r="G21" s="44"/>
      <c r="H21" s="44"/>
      <c r="I21" s="44"/>
    </row>
    <row r="22" customFormat="false" ht="12.75" hidden="false" customHeight="false" outlineLevel="0" collapsed="false">
      <c r="A22" s="15"/>
      <c r="B22" s="44"/>
      <c r="C22" s="44"/>
      <c r="D22" s="44"/>
      <c r="E22" s="44"/>
      <c r="F22" s="44"/>
      <c r="G22" s="44"/>
      <c r="H22" s="44"/>
      <c r="I22" s="44"/>
    </row>
    <row r="23" customFormat="false" ht="12.75" hidden="false" customHeight="false" outlineLevel="0" collapsed="false">
      <c r="A23" s="15"/>
      <c r="B23" s="44"/>
      <c r="C23" s="44"/>
      <c r="D23" s="44" t="s">
        <v>89</v>
      </c>
      <c r="E23" s="44"/>
      <c r="F23" s="44"/>
      <c r="G23" s="44"/>
      <c r="H23" s="44"/>
      <c r="I23" s="44"/>
    </row>
    <row r="24" customFormat="false" ht="12.75" hidden="false" customHeight="false" outlineLevel="0" collapsed="false">
      <c r="A24" s="15"/>
      <c r="B24" s="44"/>
      <c r="C24" s="44"/>
      <c r="D24" s="44" t="s">
        <v>90</v>
      </c>
      <c r="E24" s="44"/>
      <c r="F24" s="44"/>
      <c r="G24" s="44"/>
      <c r="H24" s="44"/>
      <c r="I24" s="44"/>
    </row>
    <row r="25" customFormat="false" ht="12.75" hidden="false" customHeight="false" outlineLevel="0" collapsed="false">
      <c r="A25" s="15"/>
      <c r="B25" s="44"/>
      <c r="C25" s="44"/>
      <c r="D25" s="44" t="s">
        <v>91</v>
      </c>
      <c r="E25" s="44"/>
      <c r="F25" s="44"/>
      <c r="G25" s="44"/>
      <c r="H25" s="44"/>
      <c r="I25" s="44"/>
    </row>
    <row r="26" customFormat="false" ht="12.75" hidden="false" customHeight="false" outlineLevel="0" collapsed="false">
      <c r="A26" s="15"/>
      <c r="B26" s="44"/>
      <c r="C26" s="44"/>
      <c r="D26" s="44"/>
      <c r="E26" s="44"/>
      <c r="F26" s="44"/>
      <c r="G26" s="44"/>
      <c r="H26" s="44"/>
      <c r="I26" s="44"/>
    </row>
    <row r="27" customFormat="false" ht="12.75" hidden="false" customHeight="false" outlineLevel="0" collapsed="false">
      <c r="A27" s="15"/>
      <c r="B27" s="44"/>
      <c r="C27" s="44"/>
      <c r="D27" s="44" t="s">
        <v>92</v>
      </c>
      <c r="E27" s="44"/>
      <c r="F27" s="44"/>
      <c r="G27" s="44"/>
      <c r="H27" s="44"/>
      <c r="I27" s="44"/>
    </row>
    <row r="28" customFormat="false" ht="12.75" hidden="false" customHeight="false" outlineLevel="0" collapsed="false">
      <c r="A28" s="15"/>
      <c r="B28" s="44"/>
      <c r="C28" s="44"/>
      <c r="D28" s="44"/>
      <c r="E28" s="44"/>
      <c r="F28" s="44"/>
      <c r="G28" s="44"/>
      <c r="H28" s="44"/>
      <c r="I28" s="44"/>
    </row>
    <row r="29" customFormat="false" ht="12.75" hidden="false" customHeight="false" outlineLevel="0" collapsed="false">
      <c r="A29" s="15"/>
      <c r="B29" s="44"/>
      <c r="C29" s="44"/>
      <c r="D29" s="44" t="s">
        <v>93</v>
      </c>
      <c r="E29" s="141"/>
      <c r="F29" s="142"/>
      <c r="G29" s="142"/>
      <c r="H29" s="143"/>
      <c r="I29" s="44"/>
    </row>
    <row r="30" customFormat="false" ht="12.75" hidden="false" customHeight="false" outlineLevel="0" collapsed="false">
      <c r="A30" s="15"/>
      <c r="B30" s="44"/>
      <c r="C30" s="44"/>
      <c r="D30" s="44"/>
      <c r="E30" s="44"/>
      <c r="F30" s="44"/>
      <c r="G30" s="44"/>
      <c r="H30" s="44"/>
      <c r="I30" s="44"/>
    </row>
    <row r="31" customFormat="false" ht="12.75" hidden="false" customHeight="false" outlineLevel="0" collapsed="false">
      <c r="A31" s="15"/>
      <c r="B31" s="44"/>
      <c r="C31" s="44"/>
      <c r="D31" s="44"/>
      <c r="E31" s="44"/>
      <c r="F31" s="44"/>
      <c r="G31" s="44"/>
      <c r="H31" s="44"/>
      <c r="I31" s="44"/>
    </row>
    <row r="32" customFormat="false" ht="12.75" hidden="false" customHeight="false" outlineLevel="0" collapsed="false">
      <c r="A32" s="15"/>
      <c r="B32" s="44"/>
      <c r="C32" s="140" t="s">
        <v>86</v>
      </c>
      <c r="D32" s="44" t="s">
        <v>94</v>
      </c>
      <c r="E32" s="44"/>
      <c r="F32" s="44"/>
      <c r="G32" s="44"/>
      <c r="H32" s="44"/>
      <c r="I32" s="44"/>
    </row>
    <row r="33" customFormat="false" ht="12.75" hidden="false" customHeight="false" outlineLevel="0" collapsed="false">
      <c r="A33" s="15"/>
      <c r="B33" s="44"/>
      <c r="C33" s="144"/>
      <c r="D33" s="44"/>
      <c r="E33" s="44"/>
      <c r="F33" s="44"/>
      <c r="G33" s="44"/>
      <c r="H33" s="44"/>
      <c r="I33" s="44"/>
    </row>
    <row r="34" customFormat="false" ht="12.75" hidden="false" customHeight="false" outlineLevel="0" collapsed="false">
      <c r="A34" s="15"/>
      <c r="B34" s="44"/>
      <c r="C34" s="44"/>
      <c r="D34" s="44"/>
      <c r="E34" s="44"/>
      <c r="F34" s="44"/>
      <c r="G34" s="44"/>
      <c r="H34" s="44"/>
      <c r="I34" s="44"/>
    </row>
    <row r="35" customFormat="false" ht="12.75" hidden="false" customHeight="false" outlineLevel="0" collapsed="false">
      <c r="A35" s="15"/>
      <c r="B35" s="6" t="s">
        <v>95</v>
      </c>
      <c r="C35" s="44"/>
      <c r="D35" s="44"/>
      <c r="E35" s="44"/>
      <c r="F35" s="44"/>
      <c r="G35" s="44"/>
      <c r="H35" s="44"/>
      <c r="I35" s="44"/>
    </row>
    <row r="36" customFormat="false" ht="12.75" hidden="false" customHeight="false" outlineLevel="0" collapsed="false">
      <c r="A36" s="15"/>
      <c r="B36" s="145" t="s">
        <v>96</v>
      </c>
      <c r="C36" s="44"/>
      <c r="D36" s="44"/>
      <c r="E36" s="44"/>
      <c r="F36" s="44"/>
      <c r="G36" s="44"/>
      <c r="H36" s="44"/>
      <c r="I36" s="44"/>
    </row>
    <row r="37" customFormat="false" ht="12.75" hidden="false" customHeight="false" outlineLevel="0" collapsed="false">
      <c r="A37" s="15"/>
      <c r="B37" s="145" t="s">
        <v>97</v>
      </c>
      <c r="C37" s="44"/>
      <c r="D37" s="44"/>
      <c r="E37" s="44"/>
      <c r="F37" s="44"/>
      <c r="G37" s="44"/>
      <c r="H37" s="44"/>
      <c r="I37" s="44"/>
    </row>
    <row r="38" customFormat="false" ht="12.75" hidden="false" customHeight="false" outlineLevel="0" collapsed="false">
      <c r="A38" s="15"/>
      <c r="B38" s="44"/>
      <c r="C38" s="44"/>
      <c r="D38" s="44"/>
      <c r="E38" s="44"/>
      <c r="F38" s="44"/>
      <c r="G38" s="44"/>
      <c r="H38" s="44"/>
      <c r="I38" s="44"/>
    </row>
    <row r="39" customFormat="false" ht="12.75" hidden="false" customHeight="false" outlineLevel="0" collapsed="false">
      <c r="A39" s="15"/>
      <c r="B39" s="44" t="s">
        <v>98</v>
      </c>
      <c r="C39" s="44"/>
      <c r="D39" s="1"/>
      <c r="E39" s="146"/>
      <c r="F39" s="147" t="n">
        <f aca="false">'5.1-PRESUPUESTO'!G40</f>
        <v>0</v>
      </c>
      <c r="G39" s="148" t="s">
        <v>99</v>
      </c>
      <c r="H39" s="44"/>
      <c r="I39" s="44"/>
    </row>
    <row r="40" customFormat="false" ht="12.75" hidden="false" customHeight="false" outlineLevel="0" collapsed="false">
      <c r="A40" s="15"/>
      <c r="B40" s="44" t="s">
        <v>100</v>
      </c>
      <c r="C40" s="44"/>
      <c r="D40" s="1"/>
      <c r="E40" s="146"/>
      <c r="F40" s="149"/>
      <c r="G40" s="150" t="s">
        <v>101</v>
      </c>
      <c r="H40" s="44"/>
      <c r="I40" s="44"/>
    </row>
    <row r="41" customFormat="false" ht="12.75" hidden="false" customHeight="false" outlineLevel="0" collapsed="false">
      <c r="A41" s="15"/>
      <c r="B41" s="44" t="s">
        <v>102</v>
      </c>
      <c r="C41" s="44"/>
      <c r="D41" s="44"/>
      <c r="E41" s="44"/>
      <c r="F41" s="44"/>
      <c r="G41" s="147" t="n">
        <f aca="false">IF(F40&lt;12,F39,F39*12/F40)</f>
        <v>0</v>
      </c>
      <c r="H41" s="151" t="s">
        <v>103</v>
      </c>
    </row>
    <row r="42" customFormat="false" ht="12.75" hidden="false" customHeight="false" outlineLevel="0" collapsed="false">
      <c r="A42" s="15"/>
      <c r="B42" s="44"/>
      <c r="C42" s="44"/>
      <c r="D42" s="44"/>
      <c r="E42" s="44"/>
      <c r="F42" s="44"/>
      <c r="G42" s="44"/>
      <c r="H42" s="44"/>
      <c r="I42" s="44"/>
    </row>
    <row r="43" customFormat="false" ht="12.75" hidden="false" customHeight="false" outlineLevel="0" collapsed="false">
      <c r="A43" s="15"/>
      <c r="B43" s="44" t="s">
        <v>104</v>
      </c>
      <c r="C43" s="44"/>
      <c r="D43" s="44"/>
      <c r="E43" s="44"/>
      <c r="F43" s="44"/>
      <c r="G43" s="44"/>
      <c r="H43" s="44"/>
      <c r="I43" s="152"/>
    </row>
    <row r="44" customFormat="false" ht="12.75" hidden="false" customHeight="false" outlineLevel="0" collapsed="false">
      <c r="A44" s="15"/>
      <c r="B44" s="44"/>
      <c r="C44" s="44"/>
      <c r="D44" s="44"/>
      <c r="E44" s="44"/>
      <c r="F44" s="44"/>
      <c r="G44" s="44"/>
      <c r="H44" s="44"/>
      <c r="I44" s="44"/>
    </row>
    <row r="45" customFormat="false" ht="12.75" hidden="false" customHeight="false" outlineLevel="0" collapsed="false">
      <c r="A45" s="15"/>
      <c r="B45" s="44"/>
      <c r="C45" s="44"/>
      <c r="D45" s="153"/>
      <c r="E45" s="154"/>
      <c r="F45" s="154"/>
      <c r="G45" s="154"/>
      <c r="H45" s="154"/>
      <c r="I45" s="44"/>
    </row>
    <row r="46" customFormat="false" ht="12.75" hidden="false" customHeight="false" outlineLevel="0" collapsed="false">
      <c r="A46" s="15"/>
      <c r="B46" s="44"/>
      <c r="C46" s="44"/>
      <c r="D46" s="155" t="s">
        <v>105</v>
      </c>
      <c r="E46" s="156"/>
      <c r="F46" s="157"/>
      <c r="G46" s="158"/>
      <c r="H46" s="156"/>
      <c r="I46" s="44"/>
    </row>
    <row r="47" customFormat="false" ht="12.75" hidden="false" customHeight="false" outlineLevel="0" collapsed="false">
      <c r="A47" s="15"/>
      <c r="B47" s="44"/>
      <c r="C47" s="44"/>
      <c r="D47" s="159"/>
      <c r="E47" s="158"/>
      <c r="F47" s="158"/>
      <c r="G47" s="158"/>
      <c r="H47" s="158"/>
      <c r="I47" s="44"/>
    </row>
    <row r="48" customFormat="false" ht="12.75" hidden="false" customHeight="false" outlineLevel="0" collapsed="false">
      <c r="A48" s="15"/>
      <c r="B48" s="44"/>
      <c r="C48" s="44"/>
      <c r="D48" s="155" t="s">
        <v>106</v>
      </c>
      <c r="E48" s="156"/>
      <c r="F48" s="157"/>
      <c r="G48" s="158"/>
      <c r="H48" s="158"/>
      <c r="I48" s="44"/>
    </row>
    <row r="49" customFormat="false" ht="12.75" hidden="false" customHeight="false" outlineLevel="0" collapsed="false">
      <c r="A49" s="15"/>
      <c r="B49" s="44"/>
      <c r="C49" s="44"/>
      <c r="D49" s="159"/>
      <c r="E49" s="160"/>
      <c r="F49" s="158"/>
      <c r="G49" s="158"/>
      <c r="H49" s="158"/>
      <c r="I49" s="44"/>
    </row>
    <row r="50" customFormat="false" ht="12.75" hidden="false" customHeight="false" outlineLevel="0" collapsed="false">
      <c r="A50" s="15"/>
      <c r="B50" s="44"/>
      <c r="C50" s="44"/>
      <c r="D50" s="155" t="s">
        <v>107</v>
      </c>
      <c r="E50" s="156"/>
      <c r="F50" s="157"/>
      <c r="G50" s="158"/>
      <c r="H50" s="158"/>
      <c r="I50" s="44"/>
    </row>
    <row r="51" customFormat="false" ht="12.75" hidden="false" customHeight="false" outlineLevel="0" collapsed="false">
      <c r="A51" s="15"/>
      <c r="B51" s="44"/>
      <c r="C51" s="44"/>
      <c r="D51" s="161"/>
      <c r="E51" s="154"/>
      <c r="F51" s="154"/>
      <c r="G51" s="154"/>
      <c r="H51" s="154"/>
      <c r="I51" s="44"/>
    </row>
    <row r="52" customFormat="false" ht="12.75" hidden="false" customHeight="false" outlineLevel="0" collapsed="false">
      <c r="A52" s="15"/>
      <c r="B52" s="44"/>
      <c r="C52" s="44"/>
      <c r="D52" s="44"/>
      <c r="E52" s="44"/>
      <c r="F52" s="44"/>
      <c r="G52" s="44"/>
      <c r="H52" s="44"/>
      <c r="I52" s="44"/>
    </row>
    <row r="53" customFormat="false" ht="12.75" hidden="false" customHeight="false" outlineLevel="0" collapsed="false">
      <c r="A53" s="15"/>
      <c r="B53" s="44"/>
      <c r="C53" s="44"/>
      <c r="D53" s="44"/>
      <c r="E53" s="44"/>
      <c r="F53" s="44"/>
      <c r="G53" s="44"/>
      <c r="H53" s="44"/>
      <c r="I53" s="44"/>
    </row>
    <row r="54" customFormat="false" ht="12.75" hidden="false" customHeight="false" outlineLevel="0" collapsed="false">
      <c r="A54" s="15"/>
      <c r="B54" s="44"/>
      <c r="C54" s="44"/>
      <c r="D54" s="44"/>
      <c r="E54" s="44"/>
      <c r="F54" s="33" t="s">
        <v>14</v>
      </c>
      <c r="H54" s="1"/>
      <c r="I54" s="44"/>
    </row>
    <row r="55" customFormat="false" ht="12.75" hidden="false" customHeight="false" outlineLevel="0" collapsed="false">
      <c r="A55" s="15"/>
      <c r="B55" s="44"/>
      <c r="C55" s="44"/>
      <c r="D55" s="44"/>
      <c r="E55" s="44"/>
      <c r="F55" s="44" t="n">
        <f aca="false">+'1-OBRA COMPLETA'!C32</f>
        <v>0</v>
      </c>
      <c r="G55" s="44"/>
      <c r="H55" s="44"/>
      <c r="I55" s="44"/>
    </row>
    <row r="56" customFormat="false" ht="12.75" hidden="false" customHeight="false" outlineLevel="0" collapsed="false">
      <c r="A56" s="15"/>
      <c r="B56" s="44"/>
      <c r="C56" s="44"/>
      <c r="D56" s="44"/>
      <c r="E56" s="44"/>
      <c r="F56" s="44"/>
      <c r="G56" s="44"/>
      <c r="H56" s="44"/>
      <c r="I56" s="44"/>
    </row>
    <row r="57" customFormat="false" ht="12.75" hidden="false" customHeight="false" outlineLevel="0" collapsed="false">
      <c r="A57" s="15"/>
      <c r="B57" s="44"/>
      <c r="C57" s="44"/>
      <c r="D57" s="44"/>
      <c r="E57" s="44"/>
      <c r="F57" s="44"/>
      <c r="G57" s="44"/>
      <c r="H57" s="44"/>
      <c r="I57" s="44"/>
    </row>
    <row r="58" customFormat="false" ht="12.75" hidden="false" customHeight="false" outlineLevel="0" collapsed="false">
      <c r="A58" s="15"/>
      <c r="B58" s="44"/>
      <c r="C58" s="44"/>
      <c r="D58" s="44"/>
      <c r="E58" s="44"/>
      <c r="F58" s="44"/>
      <c r="G58" s="44"/>
      <c r="H58" s="44"/>
      <c r="I58" s="44"/>
    </row>
    <row r="59" customFormat="false" ht="12.75" hidden="false" customHeight="false" outlineLevel="0" collapsed="false">
      <c r="A59" s="15"/>
      <c r="B59" s="44"/>
      <c r="C59" s="44"/>
      <c r="D59" s="44"/>
      <c r="E59" s="44"/>
      <c r="F59" s="34" t="s">
        <v>108</v>
      </c>
      <c r="G59" s="35" t="n">
        <f aca="false">+'1-OBRA COMPLETA'!G32</f>
        <v>0</v>
      </c>
      <c r="H59" s="1"/>
      <c r="I59" s="44"/>
    </row>
    <row r="60" customFormat="false" ht="12.75" hidden="false" customHeight="false" outlineLevel="0" collapsed="false">
      <c r="A60" s="15"/>
      <c r="B60" s="44"/>
      <c r="C60" s="44"/>
      <c r="D60" s="44"/>
      <c r="E60" s="44"/>
      <c r="F60" s="44"/>
      <c r="G60" s="44"/>
      <c r="H60" s="44"/>
      <c r="I60" s="44"/>
    </row>
    <row r="61" customFormat="false" ht="12.75" hidden="false" customHeight="false" outlineLevel="0" collapsed="false">
      <c r="A61" s="15"/>
      <c r="B61" s="44"/>
      <c r="C61" s="44"/>
      <c r="D61" s="44"/>
      <c r="E61" s="44"/>
      <c r="F61" s="44"/>
      <c r="G61" s="44"/>
      <c r="H61" s="44"/>
      <c r="I61" s="44"/>
    </row>
    <row r="62" customFormat="false" ht="12.75" hidden="false" customHeight="false" outlineLevel="0" collapsed="false">
      <c r="B62" s="1"/>
      <c r="C62" s="1"/>
      <c r="D62" s="1"/>
      <c r="E62" s="1"/>
      <c r="F62" s="1"/>
      <c r="G62" s="1"/>
      <c r="H62" s="1"/>
      <c r="I62" s="1"/>
    </row>
    <row r="63" customFormat="false" ht="17.35" hidden="false" customHeight="false" outlineLevel="0" collapsed="false">
      <c r="B63" s="26" t="s">
        <v>109</v>
      </c>
      <c r="C63" s="1"/>
      <c r="D63" s="1"/>
      <c r="E63" s="1"/>
      <c r="F63" s="1"/>
      <c r="G63" s="1"/>
      <c r="H63" s="1"/>
      <c r="I63" s="162" t="n">
        <v>3</v>
      </c>
    </row>
  </sheetData>
  <mergeCells count="2">
    <mergeCell ref="G3:I3"/>
    <mergeCell ref="G4:I4"/>
  </mergeCells>
  <printOptions headings="false" gridLines="false" gridLinesSet="true" horizontalCentered="true" verticalCentered="false"/>
  <pageMargins left="0.7875" right="0.78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3:I62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G4" activeCellId="0" sqref="G4"/>
    </sheetView>
  </sheetViews>
  <sheetFormatPr defaultColWidth="11.43359375" defaultRowHeight="12.75" zeroHeight="false" outlineLevelRow="0" outlineLevelCol="0"/>
  <cols>
    <col collapsed="false" customWidth="true" hidden="false" outlineLevel="0" max="1" min="1" style="10" width="7.71"/>
    <col collapsed="false" customWidth="false" hidden="false" outlineLevel="0" max="5" min="2" style="10" width="11.43"/>
    <col collapsed="false" customWidth="true" hidden="false" outlineLevel="0" max="6" min="6" style="10" width="8.57"/>
    <col collapsed="false" customWidth="false" hidden="false" outlineLevel="0" max="7" min="7" style="10" width="11.43"/>
    <col collapsed="false" customWidth="true" hidden="false" outlineLevel="0" max="8" min="8" style="10" width="12.29"/>
    <col collapsed="false" customWidth="true" hidden="false" outlineLevel="0" max="9" min="9" style="10" width="12.42"/>
    <col collapsed="false" customWidth="false" hidden="false" outlineLevel="0" max="16384" min="10" style="10" width="11.43"/>
  </cols>
  <sheetData>
    <row r="3" customFormat="false" ht="30" hidden="false" customHeight="true" outlineLevel="0" collapsed="false">
      <c r="A3" s="11"/>
      <c r="B3" s="2"/>
      <c r="C3" s="2"/>
      <c r="D3" s="2"/>
      <c r="E3" s="2"/>
      <c r="F3" s="2"/>
      <c r="G3" s="13" t="s">
        <v>1</v>
      </c>
      <c r="H3" s="13"/>
      <c r="I3" s="13"/>
    </row>
    <row r="4" customFormat="false" ht="15" hidden="false" customHeight="false" outlineLevel="0" collapsed="false">
      <c r="B4" s="138"/>
      <c r="C4" s="1"/>
      <c r="D4" s="1"/>
      <c r="E4" s="1"/>
      <c r="F4" s="1"/>
      <c r="G4" s="14"/>
      <c r="H4" s="14"/>
      <c r="I4" s="14"/>
    </row>
    <row r="5" customFormat="false" ht="12.75" hidden="false" customHeight="false" outlineLevel="0" collapsed="false">
      <c r="B5" s="43"/>
      <c r="C5" s="1"/>
      <c r="D5" s="1"/>
      <c r="E5" s="1"/>
      <c r="F5" s="1"/>
      <c r="G5" s="163"/>
      <c r="H5" s="163"/>
      <c r="I5" s="163"/>
    </row>
    <row r="6" customFormat="false" ht="12.75" hidden="false" customHeight="false" outlineLevel="0" collapsed="false">
      <c r="B6" s="43"/>
      <c r="C6" s="1"/>
      <c r="D6" s="1"/>
      <c r="E6" s="1"/>
      <c r="F6" s="1"/>
      <c r="G6" s="163"/>
      <c r="H6" s="163"/>
      <c r="I6" s="163"/>
    </row>
    <row r="7" customFormat="false" ht="12.75" hidden="false" customHeight="false" outlineLevel="0" collapsed="false">
      <c r="B7" s="1"/>
      <c r="C7" s="1"/>
      <c r="D7" s="1"/>
      <c r="E7" s="1"/>
      <c r="F7" s="1"/>
      <c r="G7" s="1"/>
      <c r="H7" s="1"/>
      <c r="I7" s="1"/>
    </row>
    <row r="8" customFormat="false" ht="12.75" hidden="false" customHeight="false" outlineLevel="0" collapsed="false">
      <c r="B8" s="1"/>
      <c r="C8" s="1"/>
      <c r="D8" s="1"/>
      <c r="E8" s="1"/>
      <c r="F8" s="1"/>
      <c r="G8" s="1"/>
      <c r="H8" s="1"/>
      <c r="I8" s="1"/>
    </row>
    <row r="9" customFormat="false" ht="12.75" hidden="false" customHeight="false" outlineLevel="0" collapsed="false">
      <c r="B9" s="164" t="s">
        <v>46</v>
      </c>
      <c r="C9" s="1"/>
      <c r="D9" s="1"/>
      <c r="E9" s="1"/>
      <c r="F9" s="1"/>
      <c r="G9" s="1"/>
      <c r="H9" s="1"/>
      <c r="I9" s="1"/>
    </row>
    <row r="10" customFormat="false" ht="12.75" hidden="false" customHeight="false" outlineLevel="0" collapsed="false">
      <c r="B10" s="1"/>
      <c r="C10" s="1"/>
      <c r="D10" s="1"/>
      <c r="E10" s="1"/>
      <c r="F10" s="1"/>
      <c r="G10" s="1"/>
      <c r="H10" s="1"/>
      <c r="I10" s="1"/>
    </row>
    <row r="11" customFormat="false" ht="12.75" hidden="false" customHeight="false" outlineLevel="0" collapsed="false">
      <c r="B11" s="139" t="s">
        <v>8</v>
      </c>
      <c r="C11" s="28" t="n">
        <f aca="false">+'1-OBRA COMPLETA'!C10</f>
        <v>0</v>
      </c>
      <c r="D11" s="1"/>
      <c r="E11" s="1"/>
      <c r="F11" s="1"/>
      <c r="G11" s="1"/>
      <c r="H11" s="1"/>
      <c r="I11" s="1"/>
    </row>
    <row r="12" customFormat="false" ht="12.75" hidden="false" customHeight="false" outlineLevel="0" collapsed="false">
      <c r="B12" s="1"/>
      <c r="C12" s="28"/>
      <c r="D12" s="1"/>
      <c r="E12" s="1"/>
      <c r="F12" s="1"/>
      <c r="G12" s="1"/>
      <c r="H12" s="1"/>
      <c r="I12" s="1"/>
    </row>
    <row r="13" customFormat="false" ht="12.75" hidden="false" customHeight="false" outlineLevel="0" collapsed="false">
      <c r="B13" s="28" t="s">
        <v>10</v>
      </c>
      <c r="C13" s="28" t="n">
        <f aca="false">+'1-OBRA COMPLETA'!C12</f>
        <v>0</v>
      </c>
      <c r="D13" s="1"/>
      <c r="E13" s="1"/>
      <c r="F13" s="1"/>
      <c r="G13" s="139" t="s">
        <v>12</v>
      </c>
      <c r="H13" s="6" t="n">
        <f aca="false">+'1-OBRA COMPLETA'!G12</f>
        <v>0</v>
      </c>
      <c r="I13" s="28"/>
    </row>
    <row r="14" customFormat="false" ht="12.75" hidden="false" customHeight="false" outlineLevel="0" collapsed="false">
      <c r="B14" s="1"/>
      <c r="C14" s="1"/>
      <c r="D14" s="1"/>
      <c r="E14" s="1"/>
      <c r="F14" s="1"/>
      <c r="G14" s="1"/>
      <c r="H14" s="1"/>
      <c r="I14" s="1"/>
    </row>
    <row r="15" customFormat="false" ht="12.75" hidden="false" customHeight="false" outlineLevel="0" collapsed="false">
      <c r="B15" s="6" t="s">
        <v>110</v>
      </c>
      <c r="C15" s="1"/>
      <c r="D15" s="1"/>
      <c r="E15" s="1"/>
      <c r="F15" s="1"/>
      <c r="G15" s="1"/>
      <c r="H15" s="1"/>
      <c r="I15" s="1"/>
    </row>
    <row r="16" customFormat="false" ht="12.75" hidden="false" customHeight="false" outlineLevel="0" collapsed="false">
      <c r="B16" s="6"/>
      <c r="C16" s="1"/>
      <c r="D16" s="1"/>
      <c r="E16" s="1"/>
      <c r="F16" s="1"/>
      <c r="G16" s="60"/>
      <c r="H16" s="1"/>
      <c r="I16" s="1"/>
    </row>
    <row r="17" customFormat="false" ht="12.75" hidden="false" customHeight="false" outlineLevel="0" collapsed="false">
      <c r="B17" s="28" t="s">
        <v>111</v>
      </c>
      <c r="C17" s="1"/>
      <c r="D17" s="1"/>
      <c r="E17" s="1"/>
      <c r="F17" s="1"/>
      <c r="G17" s="1"/>
      <c r="H17" s="1"/>
      <c r="I17" s="1"/>
    </row>
    <row r="18" customFormat="false" ht="12.75" hidden="false" customHeight="false" outlineLevel="0" collapsed="false">
      <c r="B18" s="1"/>
      <c r="C18" s="1"/>
      <c r="D18" s="1"/>
      <c r="E18" s="1"/>
      <c r="F18" s="1"/>
      <c r="G18" s="1"/>
      <c r="H18" s="1"/>
      <c r="I18" s="1"/>
    </row>
    <row r="19" customFormat="false" ht="12.75" hidden="false" customHeight="false" outlineLevel="0" collapsed="false">
      <c r="B19" s="165" t="s">
        <v>112</v>
      </c>
      <c r="C19" s="166"/>
      <c r="D19" s="167"/>
      <c r="E19" s="167"/>
      <c r="F19" s="168" t="s">
        <v>113</v>
      </c>
      <c r="G19" s="166"/>
      <c r="H19" s="165" t="s">
        <v>114</v>
      </c>
      <c r="I19" s="169"/>
    </row>
    <row r="20" customFormat="false" ht="12.75" hidden="false" customHeight="false" outlineLevel="0" collapsed="false">
      <c r="B20" s="165" t="s">
        <v>115</v>
      </c>
      <c r="C20" s="166"/>
      <c r="D20" s="167"/>
      <c r="E20" s="167"/>
      <c r="F20" s="168" t="s">
        <v>113</v>
      </c>
      <c r="G20" s="166"/>
      <c r="H20" s="165" t="s">
        <v>114</v>
      </c>
      <c r="I20" s="169"/>
    </row>
    <row r="21" customFormat="false" ht="12.75" hidden="false" customHeight="false" outlineLevel="0" collapsed="false">
      <c r="B21" s="165" t="s">
        <v>116</v>
      </c>
      <c r="C21" s="170"/>
      <c r="D21" s="167"/>
      <c r="E21" s="167"/>
      <c r="F21" s="168" t="s">
        <v>113</v>
      </c>
      <c r="G21" s="170"/>
      <c r="H21" s="165" t="s">
        <v>114</v>
      </c>
      <c r="I21" s="170"/>
    </row>
    <row r="22" customFormat="false" ht="12.75" hidden="false" customHeight="false" outlineLevel="0" collapsed="false">
      <c r="B22" s="1"/>
      <c r="C22" s="1"/>
      <c r="D22" s="1"/>
      <c r="E22" s="1"/>
      <c r="F22" s="1"/>
      <c r="G22" s="1"/>
      <c r="H22" s="1"/>
      <c r="I22" s="1"/>
    </row>
    <row r="23" customFormat="false" ht="12.75" hidden="false" customHeight="false" outlineLevel="0" collapsed="false">
      <c r="B23" s="28" t="s">
        <v>117</v>
      </c>
      <c r="C23" s="1"/>
      <c r="D23" s="1"/>
      <c r="E23" s="1"/>
      <c r="F23" s="1"/>
      <c r="G23" s="1"/>
      <c r="H23" s="1"/>
      <c r="I23" s="1"/>
    </row>
    <row r="24" customFormat="false" ht="12.75" hidden="false" customHeight="false" outlineLevel="0" collapsed="false">
      <c r="B24" s="1"/>
      <c r="C24" s="1"/>
      <c r="D24" s="1"/>
      <c r="E24" s="1"/>
      <c r="F24" s="1"/>
      <c r="G24" s="1"/>
      <c r="H24" s="1"/>
      <c r="I24" s="1"/>
    </row>
    <row r="25" customFormat="false" ht="12.75" hidden="false" customHeight="false" outlineLevel="0" collapsed="false">
      <c r="B25" s="165" t="s">
        <v>118</v>
      </c>
      <c r="C25" s="165"/>
      <c r="D25" s="166"/>
      <c r="E25" s="167"/>
      <c r="F25" s="167"/>
      <c r="G25" s="167"/>
      <c r="H25" s="167"/>
      <c r="I25" s="165"/>
    </row>
    <row r="26" customFormat="false" ht="12.75" hidden="false" customHeight="false" outlineLevel="0" collapsed="false">
      <c r="B26" s="165" t="s">
        <v>119</v>
      </c>
      <c r="C26" s="165"/>
      <c r="D26" s="166"/>
      <c r="E26" s="167"/>
      <c r="F26" s="167"/>
      <c r="G26" s="171" t="s">
        <v>12</v>
      </c>
      <c r="H26" s="166"/>
      <c r="I26" s="165"/>
    </row>
    <row r="27" customFormat="false" ht="12.75" hidden="false" customHeight="false" outlineLevel="0" collapsed="false">
      <c r="B27" s="165" t="s">
        <v>120</v>
      </c>
      <c r="C27" s="167"/>
      <c r="D27" s="167"/>
      <c r="E27" s="165" t="s">
        <v>121</v>
      </c>
      <c r="F27" s="167"/>
      <c r="G27" s="167"/>
      <c r="H27" s="165"/>
      <c r="I27" s="165"/>
    </row>
    <row r="28" customFormat="false" ht="12.75" hidden="false" customHeight="false" outlineLevel="0" collapsed="false">
      <c r="B28" s="165" t="s">
        <v>122</v>
      </c>
      <c r="C28" s="165"/>
      <c r="D28" s="167"/>
      <c r="E28" s="167"/>
      <c r="F28" s="167"/>
      <c r="G28" s="167"/>
      <c r="H28" s="165"/>
      <c r="I28" s="165"/>
    </row>
    <row r="29" customFormat="false" ht="12.75" hidden="false" customHeight="false" outlineLevel="0" collapsed="false">
      <c r="B29" s="1"/>
      <c r="C29" s="1"/>
      <c r="D29" s="1"/>
      <c r="E29" s="1"/>
      <c r="F29" s="1"/>
      <c r="G29" s="1"/>
      <c r="H29" s="1"/>
      <c r="I29" s="1"/>
    </row>
    <row r="30" customFormat="false" ht="12.75" hidden="false" customHeight="false" outlineLevel="0" collapsed="false">
      <c r="B30" s="28" t="s">
        <v>123</v>
      </c>
      <c r="C30" s="1"/>
      <c r="D30" s="1"/>
      <c r="E30" s="1"/>
      <c r="F30" s="1"/>
      <c r="G30" s="1"/>
      <c r="H30" s="1"/>
      <c r="I30" s="1"/>
    </row>
    <row r="31" customFormat="false" ht="12.75" hidden="false" customHeight="false" outlineLevel="0" collapsed="false">
      <c r="B31" s="165"/>
      <c r="C31" s="165"/>
      <c r="D31" s="165"/>
      <c r="E31" s="165"/>
      <c r="F31" s="165"/>
      <c r="G31" s="165"/>
      <c r="H31" s="165"/>
      <c r="I31" s="165"/>
    </row>
    <row r="32" customFormat="false" ht="12.75" hidden="false" customHeight="false" outlineLevel="0" collapsed="false">
      <c r="B32" s="165" t="s">
        <v>112</v>
      </c>
      <c r="C32" s="166"/>
      <c r="D32" s="167"/>
      <c r="E32" s="167"/>
      <c r="F32" s="168" t="s">
        <v>124</v>
      </c>
      <c r="G32" s="172"/>
      <c r="H32" s="165" t="s">
        <v>125</v>
      </c>
      <c r="I32" s="166"/>
    </row>
    <row r="33" customFormat="false" ht="12.75" hidden="false" customHeight="false" outlineLevel="0" collapsed="false">
      <c r="B33" s="165" t="s">
        <v>115</v>
      </c>
      <c r="C33" s="166"/>
      <c r="D33" s="167"/>
      <c r="E33" s="167"/>
      <c r="F33" s="168" t="s">
        <v>124</v>
      </c>
      <c r="G33" s="172"/>
      <c r="H33" s="165" t="s">
        <v>125</v>
      </c>
      <c r="I33" s="166"/>
    </row>
    <row r="34" customFormat="false" ht="12.75" hidden="false" customHeight="false" outlineLevel="0" collapsed="false">
      <c r="B34" s="165" t="s">
        <v>116</v>
      </c>
      <c r="C34" s="170"/>
      <c r="D34" s="167"/>
      <c r="E34" s="167"/>
      <c r="F34" s="168" t="s">
        <v>124</v>
      </c>
      <c r="G34" s="170"/>
      <c r="H34" s="165" t="s">
        <v>125</v>
      </c>
      <c r="I34" s="166"/>
    </row>
    <row r="35" customFormat="false" ht="12.75" hidden="false" customHeight="false" outlineLevel="0" collapsed="false">
      <c r="B35" s="1"/>
      <c r="C35" s="1"/>
      <c r="D35" s="1"/>
      <c r="E35" s="1"/>
      <c r="F35" s="1"/>
      <c r="G35" s="1"/>
      <c r="H35" s="1"/>
      <c r="I35" s="1"/>
    </row>
    <row r="36" customFormat="false" ht="12.75" hidden="false" customHeight="false" outlineLevel="0" collapsed="false">
      <c r="B36" s="28" t="s">
        <v>126</v>
      </c>
      <c r="C36" s="1"/>
      <c r="D36" s="1"/>
      <c r="E36" s="1"/>
      <c r="F36" s="1"/>
      <c r="G36" s="1"/>
      <c r="H36" s="1"/>
      <c r="I36" s="1"/>
    </row>
    <row r="37" customFormat="false" ht="12.75" hidden="false" customHeight="false" outlineLevel="0" collapsed="false">
      <c r="B37" s="1"/>
      <c r="C37" s="1"/>
      <c r="D37" s="1"/>
      <c r="E37" s="1"/>
      <c r="F37" s="1"/>
      <c r="G37" s="1"/>
      <c r="H37" s="1"/>
      <c r="I37" s="1"/>
    </row>
    <row r="38" customFormat="false" ht="12.75" hidden="false" customHeight="false" outlineLevel="0" collapsed="false">
      <c r="B38" s="165" t="s">
        <v>127</v>
      </c>
      <c r="C38" s="1"/>
      <c r="D38" s="1"/>
      <c r="E38" s="1"/>
      <c r="F38" s="1"/>
      <c r="G38" s="1"/>
      <c r="H38" s="1"/>
      <c r="I38" s="1"/>
    </row>
    <row r="39" customFormat="false" ht="12.75" hidden="false" customHeight="false" outlineLevel="0" collapsed="false">
      <c r="B39" s="1"/>
      <c r="C39" s="1"/>
      <c r="D39" s="1"/>
      <c r="E39" s="1"/>
      <c r="F39" s="1"/>
      <c r="G39" s="1"/>
      <c r="H39" s="1"/>
      <c r="I39" s="1"/>
    </row>
    <row r="40" customFormat="false" ht="12.75" hidden="false" customHeight="false" outlineLevel="0" collapsed="false">
      <c r="B40" s="165" t="n">
        <v>1</v>
      </c>
      <c r="C40" s="166"/>
      <c r="D40" s="167"/>
      <c r="E40" s="167"/>
      <c r="F40" s="168" t="s">
        <v>113</v>
      </c>
      <c r="G40" s="166"/>
      <c r="H40" s="165" t="s">
        <v>114</v>
      </c>
      <c r="I40" s="169" t="s">
        <v>128</v>
      </c>
    </row>
    <row r="41" customFormat="false" ht="12.75" hidden="false" customHeight="false" outlineLevel="0" collapsed="false">
      <c r="B41" s="165" t="n">
        <v>2</v>
      </c>
      <c r="C41" s="166"/>
      <c r="D41" s="167"/>
      <c r="E41" s="167"/>
      <c r="F41" s="168" t="s">
        <v>113</v>
      </c>
      <c r="G41" s="166"/>
      <c r="H41" s="165" t="s">
        <v>114</v>
      </c>
      <c r="I41" s="169" t="s">
        <v>128</v>
      </c>
    </row>
    <row r="42" customFormat="false" ht="12.75" hidden="false" customHeight="false" outlineLevel="0" collapsed="false">
      <c r="B42" s="165" t="n">
        <v>3</v>
      </c>
      <c r="C42" s="166"/>
      <c r="D42" s="167"/>
      <c r="E42" s="167"/>
      <c r="F42" s="168" t="s">
        <v>113</v>
      </c>
      <c r="G42" s="166"/>
      <c r="H42" s="165" t="s">
        <v>114</v>
      </c>
      <c r="I42" s="169" t="s">
        <v>128</v>
      </c>
    </row>
    <row r="43" customFormat="false" ht="12.75" hidden="false" customHeight="false" outlineLevel="0" collapsed="false">
      <c r="B43" s="1"/>
      <c r="C43" s="1"/>
      <c r="D43" s="1"/>
      <c r="E43" s="1"/>
      <c r="F43" s="1"/>
      <c r="G43" s="44"/>
      <c r="H43" s="1"/>
      <c r="I43" s="1"/>
    </row>
    <row r="44" customFormat="false" ht="12.75" hidden="false" customHeight="false" outlineLevel="0" collapsed="false">
      <c r="B44" s="165" t="s">
        <v>129</v>
      </c>
      <c r="C44" s="1"/>
      <c r="D44" s="1"/>
      <c r="E44" s="1"/>
      <c r="F44" s="1"/>
      <c r="G44" s="1"/>
      <c r="H44" s="1"/>
      <c r="I44" s="1"/>
    </row>
    <row r="45" customFormat="false" ht="12.75" hidden="false" customHeight="false" outlineLevel="0" collapsed="false">
      <c r="B45" s="1"/>
      <c r="C45" s="1"/>
      <c r="D45" s="1"/>
      <c r="E45" s="1"/>
      <c r="F45" s="1"/>
      <c r="G45" s="1"/>
      <c r="H45" s="1"/>
      <c r="I45" s="1"/>
    </row>
    <row r="46" customFormat="false" ht="12.75" hidden="false" customHeight="false" outlineLevel="0" collapsed="false">
      <c r="B46" s="165" t="n">
        <v>1</v>
      </c>
      <c r="C46" s="166"/>
      <c r="D46" s="167"/>
      <c r="E46" s="167"/>
      <c r="F46" s="168" t="s">
        <v>113</v>
      </c>
      <c r="G46" s="166"/>
      <c r="H46" s="165" t="s">
        <v>114</v>
      </c>
      <c r="I46" s="169" t="s">
        <v>128</v>
      </c>
    </row>
    <row r="47" customFormat="false" ht="12.75" hidden="false" customHeight="false" outlineLevel="0" collapsed="false">
      <c r="B47" s="165" t="n">
        <v>2</v>
      </c>
      <c r="C47" s="166"/>
      <c r="D47" s="167"/>
      <c r="E47" s="167"/>
      <c r="F47" s="168" t="s">
        <v>113</v>
      </c>
      <c r="G47" s="166"/>
      <c r="H47" s="165" t="s">
        <v>114</v>
      </c>
      <c r="I47" s="169" t="s">
        <v>128</v>
      </c>
    </row>
    <row r="48" customFormat="false" ht="12.75" hidden="false" customHeight="false" outlineLevel="0" collapsed="false">
      <c r="B48" s="165" t="n">
        <v>3</v>
      </c>
      <c r="C48" s="166"/>
      <c r="D48" s="167"/>
      <c r="E48" s="167"/>
      <c r="F48" s="168" t="s">
        <v>113</v>
      </c>
      <c r="G48" s="166"/>
      <c r="H48" s="165" t="s">
        <v>114</v>
      </c>
      <c r="I48" s="169" t="s">
        <v>128</v>
      </c>
    </row>
    <row r="49" customFormat="false" ht="12.75" hidden="false" customHeight="false" outlineLevel="0" collapsed="false">
      <c r="B49" s="1"/>
      <c r="C49" s="1"/>
      <c r="D49" s="1"/>
      <c r="E49" s="1"/>
      <c r="F49" s="1"/>
      <c r="G49" s="1"/>
      <c r="H49" s="1"/>
      <c r="I49" s="1"/>
    </row>
    <row r="50" customFormat="false" ht="12.75" hidden="false" customHeight="false" outlineLevel="0" collapsed="false">
      <c r="B50" s="1"/>
      <c r="C50" s="1"/>
      <c r="D50" s="1"/>
      <c r="E50" s="1"/>
      <c r="F50" s="1"/>
      <c r="G50" s="1"/>
      <c r="H50" s="1"/>
      <c r="I50" s="1"/>
    </row>
    <row r="51" customFormat="false" ht="12.75" hidden="false" customHeight="false" outlineLevel="0" collapsed="false">
      <c r="B51" s="1"/>
      <c r="C51" s="1"/>
      <c r="D51" s="1"/>
      <c r="E51" s="1"/>
      <c r="F51" s="1"/>
      <c r="G51" s="1"/>
      <c r="H51" s="1"/>
      <c r="I51" s="1"/>
    </row>
    <row r="52" customFormat="false" ht="12.75" hidden="false" customHeight="false" outlineLevel="0" collapsed="false">
      <c r="B52" s="1"/>
      <c r="C52" s="1"/>
      <c r="D52" s="1"/>
      <c r="E52" s="1"/>
      <c r="F52" s="1"/>
      <c r="G52" s="1"/>
      <c r="H52" s="1"/>
      <c r="I52" s="1"/>
    </row>
    <row r="53" customFormat="false" ht="12.75" hidden="false" customHeight="false" outlineLevel="0" collapsed="false">
      <c r="B53" s="1"/>
      <c r="C53" s="1"/>
      <c r="D53" s="1"/>
      <c r="E53" s="1"/>
      <c r="F53" s="1"/>
      <c r="G53" s="1"/>
      <c r="H53" s="1"/>
      <c r="I53" s="1"/>
    </row>
    <row r="54" customFormat="false" ht="12.75" hidden="false" customHeight="false" outlineLevel="0" collapsed="false">
      <c r="B54" s="1"/>
      <c r="C54" s="1"/>
      <c r="D54" s="1"/>
      <c r="E54" s="1"/>
      <c r="F54" s="173" t="s">
        <v>14</v>
      </c>
      <c r="H54" s="1"/>
      <c r="I54" s="1"/>
    </row>
    <row r="55" customFormat="false" ht="12.75" hidden="false" customHeight="false" outlineLevel="0" collapsed="false">
      <c r="B55" s="1"/>
      <c r="C55" s="1"/>
      <c r="D55" s="1"/>
      <c r="E55" s="1"/>
      <c r="F55" s="1" t="n">
        <f aca="false">+'1-OBRA COMPLETA'!C32</f>
        <v>0</v>
      </c>
      <c r="G55" s="1"/>
      <c r="H55" s="1"/>
      <c r="I55" s="1"/>
    </row>
    <row r="56" customFormat="false" ht="12.75" hidden="false" customHeight="false" outlineLevel="0" collapsed="false">
      <c r="B56" s="1"/>
      <c r="C56" s="1"/>
      <c r="D56" s="1"/>
      <c r="E56" s="1"/>
      <c r="F56" s="1"/>
      <c r="G56" s="1"/>
      <c r="H56" s="1"/>
      <c r="I56" s="1"/>
    </row>
    <row r="57" customFormat="false" ht="12.75" hidden="false" customHeight="false" outlineLevel="0" collapsed="false">
      <c r="B57" s="1"/>
      <c r="C57" s="1"/>
      <c r="D57" s="1"/>
      <c r="E57" s="1"/>
      <c r="F57" s="1"/>
      <c r="G57" s="1"/>
      <c r="H57" s="165"/>
      <c r="I57" s="1"/>
    </row>
    <row r="58" customFormat="false" ht="12.75" hidden="false" customHeight="false" outlineLevel="0" collapsed="false">
      <c r="B58" s="1"/>
      <c r="C58" s="1"/>
      <c r="D58" s="1"/>
      <c r="E58" s="1"/>
      <c r="F58" s="171" t="s">
        <v>50</v>
      </c>
      <c r="G58" s="35" t="n">
        <f aca="false">+'1-OBRA COMPLETA'!G32</f>
        <v>0</v>
      </c>
      <c r="H58" s="1"/>
      <c r="I58" s="1"/>
    </row>
    <row r="59" customFormat="false" ht="12.75" hidden="false" customHeight="false" outlineLevel="0" collapsed="false">
      <c r="B59" s="1"/>
      <c r="C59" s="1"/>
      <c r="D59" s="1"/>
      <c r="E59" s="1"/>
      <c r="F59" s="1"/>
      <c r="G59" s="33"/>
      <c r="H59" s="1"/>
      <c r="I59" s="1"/>
    </row>
    <row r="60" customFormat="false" ht="12.75" hidden="false" customHeight="false" outlineLevel="0" collapsed="false">
      <c r="B60" s="1"/>
      <c r="C60" s="1"/>
      <c r="D60" s="1"/>
      <c r="E60" s="1"/>
      <c r="F60" s="1"/>
      <c r="G60" s="1"/>
      <c r="H60" s="1"/>
      <c r="I60" s="1"/>
    </row>
    <row r="61" customFormat="false" ht="12.75" hidden="false" customHeight="false" outlineLevel="0" collapsed="false">
      <c r="B61" s="1"/>
      <c r="C61" s="1"/>
      <c r="D61" s="1"/>
      <c r="E61" s="1"/>
      <c r="F61" s="1"/>
      <c r="G61" s="1"/>
      <c r="H61" s="1"/>
      <c r="I61" s="1"/>
    </row>
    <row r="62" customFormat="false" ht="17.35" hidden="false" customHeight="false" outlineLevel="0" collapsed="false">
      <c r="B62" s="26" t="s">
        <v>26</v>
      </c>
      <c r="C62" s="1"/>
      <c r="D62" s="1"/>
      <c r="E62" s="1"/>
      <c r="F62" s="1"/>
      <c r="G62" s="1"/>
      <c r="H62" s="1"/>
      <c r="I62" s="162" t="n">
        <v>4</v>
      </c>
    </row>
  </sheetData>
  <mergeCells count="2">
    <mergeCell ref="G3:I3"/>
    <mergeCell ref="G4:I4"/>
  </mergeCells>
  <printOptions headings="false" gridLines="false" gridLinesSet="true" horizontalCentered="true" verticalCentered="false"/>
  <pageMargins left="0.7875" right="0.78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3:I71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G4" activeCellId="0" sqref="G4"/>
    </sheetView>
  </sheetViews>
  <sheetFormatPr defaultColWidth="11.43359375" defaultRowHeight="12.75" zeroHeight="false" outlineLevelRow="0" outlineLevelCol="0"/>
  <cols>
    <col collapsed="false" customWidth="true" hidden="false" outlineLevel="0" max="1" min="1" style="10" width="7.29"/>
    <col collapsed="false" customWidth="false" hidden="false" outlineLevel="0" max="5" min="2" style="10" width="11.43"/>
    <col collapsed="false" customWidth="true" hidden="false" outlineLevel="0" max="6" min="6" style="10" width="13.15"/>
    <col collapsed="false" customWidth="true" hidden="false" outlineLevel="0" max="7" min="7" style="10" width="12.71"/>
    <col collapsed="false" customWidth="false" hidden="false" outlineLevel="0" max="8" min="8" style="10" width="11.43"/>
    <col collapsed="false" customWidth="true" hidden="false" outlineLevel="0" max="9" min="9" style="10" width="13.57"/>
    <col collapsed="false" customWidth="false" hidden="false" outlineLevel="0" max="16384" min="10" style="10" width="11.43"/>
  </cols>
  <sheetData>
    <row r="3" customFormat="false" ht="30" hidden="false" customHeight="true" outlineLevel="0" collapsed="false">
      <c r="A3" s="11"/>
      <c r="B3" s="2"/>
      <c r="C3" s="2"/>
      <c r="D3" s="2"/>
      <c r="E3" s="2"/>
      <c r="F3" s="2"/>
      <c r="G3" s="13" t="s">
        <v>1</v>
      </c>
      <c r="H3" s="13"/>
      <c r="I3" s="13"/>
    </row>
    <row r="4" customFormat="false" ht="15" hidden="false" customHeight="false" outlineLevel="0" collapsed="false">
      <c r="B4" s="138"/>
      <c r="C4" s="1"/>
      <c r="D4" s="1"/>
      <c r="E4" s="1"/>
      <c r="F4" s="1"/>
      <c r="G4" s="14"/>
      <c r="H4" s="14"/>
      <c r="I4" s="14"/>
    </row>
    <row r="5" customFormat="false" ht="12.75" hidden="false" customHeight="false" outlineLevel="0" collapsed="false">
      <c r="B5" s="1"/>
      <c r="C5" s="1"/>
      <c r="D5" s="1"/>
      <c r="E5" s="1"/>
      <c r="F5" s="1"/>
      <c r="G5" s="1"/>
      <c r="H5" s="1"/>
      <c r="I5" s="1"/>
    </row>
    <row r="6" customFormat="false" ht="12.75" hidden="false" customHeight="false" outlineLevel="0" collapsed="false">
      <c r="B6" s="1"/>
      <c r="C6" s="1"/>
      <c r="D6" s="1"/>
      <c r="E6" s="1"/>
      <c r="F6" s="1"/>
      <c r="G6" s="1"/>
      <c r="H6" s="1"/>
      <c r="I6" s="1"/>
    </row>
    <row r="7" customFormat="false" ht="12.75" hidden="false" customHeight="false" outlineLevel="0" collapsed="false">
      <c r="B7" s="174" t="s">
        <v>46</v>
      </c>
      <c r="C7" s="1"/>
      <c r="D7" s="1"/>
      <c r="E7" s="1"/>
      <c r="F7" s="1"/>
      <c r="G7" s="1"/>
      <c r="H7" s="1"/>
      <c r="I7" s="1"/>
    </row>
    <row r="8" customFormat="false" ht="12.75" hidden="false" customHeight="false" outlineLevel="0" collapsed="false">
      <c r="B8" s="1"/>
      <c r="C8" s="1"/>
      <c r="D8" s="1"/>
      <c r="E8" s="1"/>
      <c r="F8" s="1"/>
      <c r="G8" s="1"/>
      <c r="H8" s="1"/>
      <c r="I8" s="1"/>
    </row>
    <row r="9" customFormat="false" ht="12.75" hidden="false" customHeight="false" outlineLevel="0" collapsed="false">
      <c r="B9" s="139" t="s">
        <v>8</v>
      </c>
      <c r="C9" s="6" t="n">
        <f aca="false">+'1-OBRA COMPLETA'!C10</f>
        <v>0</v>
      </c>
      <c r="D9" s="28"/>
      <c r="E9" s="1"/>
      <c r="F9" s="1"/>
      <c r="G9" s="1"/>
      <c r="H9" s="1"/>
      <c r="I9" s="1"/>
    </row>
    <row r="10" customFormat="false" ht="12.75" hidden="false" customHeight="false" outlineLevel="0" collapsed="false">
      <c r="B10" s="1"/>
      <c r="C10" s="28"/>
      <c r="D10" s="28"/>
      <c r="E10" s="1"/>
      <c r="F10" s="1"/>
      <c r="G10" s="1"/>
      <c r="H10" s="1"/>
      <c r="I10" s="1"/>
    </row>
    <row r="11" customFormat="false" ht="12.75" hidden="false" customHeight="false" outlineLevel="0" collapsed="false">
      <c r="B11" s="28" t="s">
        <v>10</v>
      </c>
      <c r="C11" s="6" t="n">
        <f aca="false">+'1-OBRA COMPLETA'!C12</f>
        <v>0</v>
      </c>
      <c r="D11" s="28"/>
      <c r="E11" s="1"/>
      <c r="F11" s="1"/>
      <c r="G11" s="139" t="s">
        <v>12</v>
      </c>
      <c r="H11" s="6" t="n">
        <f aca="false">+'1-OBRA COMPLETA'!G12</f>
        <v>0</v>
      </c>
      <c r="I11" s="28"/>
    </row>
    <row r="12" customFormat="false" ht="12.75" hidden="false" customHeight="false" outlineLevel="0" collapsed="false">
      <c r="B12" s="1"/>
      <c r="C12" s="1"/>
      <c r="D12" s="1"/>
      <c r="E12" s="1"/>
      <c r="F12" s="1"/>
      <c r="G12" s="1"/>
      <c r="H12" s="1"/>
      <c r="I12" s="1"/>
    </row>
    <row r="13" customFormat="false" ht="12.75" hidden="false" customHeight="false" outlineLevel="0" collapsed="false">
      <c r="B13" s="28" t="s">
        <v>130</v>
      </c>
      <c r="C13" s="1"/>
      <c r="D13" s="1"/>
      <c r="E13" s="1"/>
      <c r="F13" s="1"/>
      <c r="G13" s="1"/>
      <c r="H13" s="1"/>
      <c r="I13" s="1"/>
    </row>
    <row r="14" customFormat="false" ht="12.75" hidden="false" customHeight="false" outlineLevel="0" collapsed="false">
      <c r="B14" s="28"/>
      <c r="C14" s="1"/>
      <c r="D14" s="1"/>
      <c r="E14" s="1"/>
      <c r="F14" s="1"/>
      <c r="G14" s="1"/>
      <c r="H14" s="1"/>
      <c r="I14" s="1"/>
    </row>
    <row r="15" customFormat="false" ht="12.75" hidden="false" customHeight="false" outlineLevel="0" collapsed="false">
      <c r="B15" s="1"/>
      <c r="C15" s="1"/>
      <c r="D15" s="1"/>
      <c r="E15" s="1"/>
      <c r="F15" s="1"/>
      <c r="G15" s="175" t="s">
        <v>131</v>
      </c>
      <c r="H15" s="176" t="s">
        <v>128</v>
      </c>
      <c r="I15" s="177"/>
    </row>
    <row r="16" customFormat="false" ht="12.75" hidden="false" customHeight="false" outlineLevel="0" collapsed="false">
      <c r="A16" s="15"/>
      <c r="B16" s="151" t="s">
        <v>132</v>
      </c>
      <c r="C16" s="178" t="s">
        <v>133</v>
      </c>
      <c r="D16" s="44"/>
      <c r="E16" s="44"/>
      <c r="F16" s="44"/>
      <c r="G16" s="179"/>
      <c r="H16" s="180" t="e">
        <f aca="false">(G16/G35)</f>
        <v>#DIV/0!</v>
      </c>
      <c r="I16" s="181"/>
    </row>
    <row r="17" customFormat="false" ht="12.75" hidden="false" customHeight="false" outlineLevel="0" collapsed="false">
      <c r="A17" s="15"/>
      <c r="B17" s="151" t="s">
        <v>134</v>
      </c>
      <c r="C17" s="178" t="s">
        <v>135</v>
      </c>
      <c r="D17" s="44"/>
      <c r="E17" s="44"/>
      <c r="F17" s="44"/>
      <c r="G17" s="179"/>
      <c r="H17" s="180" t="e">
        <f aca="false">(G17/G35)</f>
        <v>#DIV/0!</v>
      </c>
      <c r="I17" s="182"/>
    </row>
    <row r="18" customFormat="false" ht="12.75" hidden="false" customHeight="false" outlineLevel="0" collapsed="false">
      <c r="A18" s="15"/>
      <c r="B18" s="151" t="s">
        <v>136</v>
      </c>
      <c r="C18" s="178" t="s">
        <v>137</v>
      </c>
      <c r="D18" s="44"/>
      <c r="E18" s="44"/>
      <c r="F18" s="44"/>
      <c r="G18" s="179"/>
      <c r="H18" s="180" t="e">
        <f aca="false">(G18/G35)</f>
        <v>#DIV/0!</v>
      </c>
      <c r="I18" s="182"/>
    </row>
    <row r="19" customFormat="false" ht="12.75" hidden="false" customHeight="false" outlineLevel="0" collapsed="false">
      <c r="A19" s="15"/>
      <c r="B19" s="151" t="s">
        <v>138</v>
      </c>
      <c r="C19" s="178" t="s">
        <v>139</v>
      </c>
      <c r="D19" s="44"/>
      <c r="E19" s="44"/>
      <c r="F19" s="44"/>
      <c r="G19" s="179"/>
      <c r="H19" s="180" t="e">
        <f aca="false">(G19/G35)</f>
        <v>#DIV/0!</v>
      </c>
      <c r="I19" s="182"/>
    </row>
    <row r="20" customFormat="false" ht="12.75" hidden="false" customHeight="false" outlineLevel="0" collapsed="false">
      <c r="A20" s="15"/>
      <c r="B20" s="151" t="s">
        <v>140</v>
      </c>
      <c r="C20" s="178" t="s">
        <v>141</v>
      </c>
      <c r="D20" s="44"/>
      <c r="E20" s="44"/>
      <c r="F20" s="44"/>
      <c r="G20" s="179"/>
      <c r="H20" s="180" t="e">
        <f aca="false">(G20/G35)</f>
        <v>#DIV/0!</v>
      </c>
      <c r="I20" s="182"/>
    </row>
    <row r="21" customFormat="false" ht="12.75" hidden="false" customHeight="false" outlineLevel="0" collapsed="false">
      <c r="A21" s="15"/>
      <c r="B21" s="151" t="s">
        <v>142</v>
      </c>
      <c r="C21" s="178" t="s">
        <v>143</v>
      </c>
      <c r="D21" s="44"/>
      <c r="E21" s="44"/>
      <c r="F21" s="44"/>
      <c r="G21" s="179"/>
      <c r="H21" s="180" t="e">
        <f aca="false">(G21/G35)</f>
        <v>#DIV/0!</v>
      </c>
      <c r="I21" s="182"/>
    </row>
    <row r="22" customFormat="false" ht="12.75" hidden="false" customHeight="false" outlineLevel="0" collapsed="false">
      <c r="A22" s="15"/>
      <c r="B22" s="151" t="s">
        <v>144</v>
      </c>
      <c r="C22" s="178" t="s">
        <v>145</v>
      </c>
      <c r="D22" s="44"/>
      <c r="E22" s="44"/>
      <c r="F22" s="44"/>
      <c r="G22" s="179"/>
      <c r="H22" s="180" t="e">
        <f aca="false">(G22/G35)</f>
        <v>#DIV/0!</v>
      </c>
      <c r="I22" s="182"/>
    </row>
    <row r="23" customFormat="false" ht="12.75" hidden="false" customHeight="false" outlineLevel="0" collapsed="false">
      <c r="A23" s="15"/>
      <c r="B23" s="151" t="s">
        <v>146</v>
      </c>
      <c r="C23" s="178" t="s">
        <v>147</v>
      </c>
      <c r="D23" s="44"/>
      <c r="E23" s="44"/>
      <c r="F23" s="44"/>
      <c r="G23" s="179"/>
      <c r="H23" s="180" t="e">
        <f aca="false">(G23/G35)</f>
        <v>#DIV/0!</v>
      </c>
      <c r="I23" s="182"/>
    </row>
    <row r="24" customFormat="false" ht="12.75" hidden="false" customHeight="false" outlineLevel="0" collapsed="false">
      <c r="A24" s="15"/>
      <c r="B24" s="151" t="s">
        <v>148</v>
      </c>
      <c r="C24" s="178" t="s">
        <v>149</v>
      </c>
      <c r="D24" s="44"/>
      <c r="E24" s="44"/>
      <c r="F24" s="44"/>
      <c r="G24" s="179"/>
      <c r="H24" s="180" t="e">
        <f aca="false">(G24/G35)</f>
        <v>#DIV/0!</v>
      </c>
      <c r="I24" s="182"/>
    </row>
    <row r="25" customFormat="false" ht="12.75" hidden="false" customHeight="false" outlineLevel="0" collapsed="false">
      <c r="A25" s="15"/>
      <c r="B25" s="151" t="s">
        <v>150</v>
      </c>
      <c r="C25" s="178" t="s">
        <v>151</v>
      </c>
      <c r="D25" s="44"/>
      <c r="E25" s="44"/>
      <c r="F25" s="44"/>
      <c r="G25" s="179"/>
      <c r="H25" s="180" t="e">
        <f aca="false">(G25/G35)</f>
        <v>#DIV/0!</v>
      </c>
      <c r="I25" s="182"/>
    </row>
    <row r="26" customFormat="false" ht="12.75" hidden="false" customHeight="false" outlineLevel="0" collapsed="false">
      <c r="A26" s="15"/>
      <c r="B26" s="151" t="s">
        <v>152</v>
      </c>
      <c r="C26" s="178" t="s">
        <v>153</v>
      </c>
      <c r="D26" s="44"/>
      <c r="E26" s="44"/>
      <c r="F26" s="44"/>
      <c r="G26" s="179"/>
      <c r="H26" s="180" t="e">
        <f aca="false">(G26/G35)</f>
        <v>#DIV/0!</v>
      </c>
      <c r="I26" s="182"/>
    </row>
    <row r="27" customFormat="false" ht="12.75" hidden="false" customHeight="false" outlineLevel="0" collapsed="false">
      <c r="A27" s="15"/>
      <c r="B27" s="151" t="s">
        <v>154</v>
      </c>
      <c r="C27" s="178" t="s">
        <v>155</v>
      </c>
      <c r="D27" s="44"/>
      <c r="E27" s="44"/>
      <c r="F27" s="44"/>
      <c r="G27" s="179"/>
      <c r="H27" s="180" t="e">
        <f aca="false">(G27/G35)</f>
        <v>#DIV/0!</v>
      </c>
      <c r="I27" s="182"/>
    </row>
    <row r="28" customFormat="false" ht="12.75" hidden="false" customHeight="false" outlineLevel="0" collapsed="false">
      <c r="A28" s="15"/>
      <c r="B28" s="151" t="s">
        <v>156</v>
      </c>
      <c r="C28" s="178" t="s">
        <v>157</v>
      </c>
      <c r="D28" s="44"/>
      <c r="E28" s="44"/>
      <c r="F28" s="44"/>
      <c r="G28" s="179"/>
      <c r="H28" s="180" t="e">
        <f aca="false">(G28/G35)</f>
        <v>#DIV/0!</v>
      </c>
      <c r="I28" s="182"/>
    </row>
    <row r="29" customFormat="false" ht="12.75" hidden="false" customHeight="false" outlineLevel="0" collapsed="false">
      <c r="A29" s="15"/>
      <c r="B29" s="151" t="s">
        <v>158</v>
      </c>
      <c r="C29" s="178" t="s">
        <v>159</v>
      </c>
      <c r="D29" s="44"/>
      <c r="E29" s="44"/>
      <c r="F29" s="44"/>
      <c r="G29" s="179"/>
      <c r="H29" s="180" t="e">
        <f aca="false">(G29/G35)</f>
        <v>#DIV/0!</v>
      </c>
      <c r="I29" s="182"/>
    </row>
    <row r="30" customFormat="false" ht="12.75" hidden="false" customHeight="false" outlineLevel="0" collapsed="false">
      <c r="A30" s="15"/>
      <c r="B30" s="151" t="s">
        <v>160</v>
      </c>
      <c r="C30" s="178" t="s">
        <v>161</v>
      </c>
      <c r="D30" s="44"/>
      <c r="E30" s="44"/>
      <c r="F30" s="44"/>
      <c r="G30" s="179"/>
      <c r="H30" s="180" t="e">
        <f aca="false">(G30/G35)</f>
        <v>#DIV/0!</v>
      </c>
      <c r="I30" s="182"/>
    </row>
    <row r="31" customFormat="false" ht="12.75" hidden="false" customHeight="false" outlineLevel="0" collapsed="false">
      <c r="A31" s="15"/>
      <c r="B31" s="151" t="s">
        <v>162</v>
      </c>
      <c r="C31" s="178" t="s">
        <v>163</v>
      </c>
      <c r="D31" s="44"/>
      <c r="E31" s="44"/>
      <c r="F31" s="44"/>
      <c r="G31" s="179"/>
      <c r="H31" s="180" t="e">
        <f aca="false">(G31/G35)</f>
        <v>#DIV/0!</v>
      </c>
      <c r="I31" s="182"/>
    </row>
    <row r="32" customFormat="false" ht="12.75" hidden="false" customHeight="false" outlineLevel="0" collapsed="false">
      <c r="A32" s="15"/>
      <c r="B32" s="151" t="s">
        <v>164</v>
      </c>
      <c r="C32" s="178" t="s">
        <v>165</v>
      </c>
      <c r="D32" s="44"/>
      <c r="E32" s="44"/>
      <c r="F32" s="44"/>
      <c r="G32" s="179"/>
      <c r="H32" s="180" t="e">
        <f aca="false">(G32/G35)</f>
        <v>#DIV/0!</v>
      </c>
      <c r="I32" s="182"/>
    </row>
    <row r="33" customFormat="false" ht="12.75" hidden="false" customHeight="false" outlineLevel="0" collapsed="false">
      <c r="A33" s="15"/>
      <c r="B33" s="151" t="s">
        <v>166</v>
      </c>
      <c r="C33" s="178" t="s">
        <v>167</v>
      </c>
      <c r="D33" s="44"/>
      <c r="E33" s="44"/>
      <c r="F33" s="44"/>
      <c r="G33" s="179"/>
      <c r="H33" s="180" t="e">
        <f aca="false">(G33/G35)</f>
        <v>#DIV/0!</v>
      </c>
      <c r="I33" s="182"/>
    </row>
    <row r="34" customFormat="false" ht="12.75" hidden="false" customHeight="false" outlineLevel="0" collapsed="false">
      <c r="A34" s="15"/>
      <c r="B34" s="150"/>
      <c r="C34" s="44"/>
      <c r="D34" s="44"/>
      <c r="E34" s="44"/>
      <c r="F34" s="44"/>
      <c r="G34" s="183"/>
      <c r="H34" s="184"/>
      <c r="I34" s="185"/>
    </row>
    <row r="35" customFormat="false" ht="12.75" hidden="false" customHeight="false" outlineLevel="0" collapsed="false">
      <c r="A35" s="15"/>
      <c r="B35" s="150"/>
      <c r="C35" s="6" t="s">
        <v>168</v>
      </c>
      <c r="D35" s="44"/>
      <c r="E35" s="44"/>
      <c r="F35" s="44"/>
      <c r="G35" s="186" t="n">
        <f aca="false">SUM(G16:G33)</f>
        <v>0</v>
      </c>
      <c r="H35" s="187"/>
      <c r="I35" s="182"/>
    </row>
    <row r="36" customFormat="false" ht="12.75" hidden="false" customHeight="false" outlineLevel="0" collapsed="false">
      <c r="A36" s="15"/>
      <c r="B36" s="150"/>
      <c r="C36" s="44"/>
      <c r="D36" s="44"/>
      <c r="E36" s="44"/>
      <c r="F36" s="44"/>
      <c r="G36" s="183"/>
      <c r="H36" s="150"/>
      <c r="I36" s="185"/>
    </row>
    <row r="37" customFormat="false" ht="12.75" hidden="false" customHeight="false" outlineLevel="0" collapsed="false">
      <c r="B37" s="34"/>
      <c r="C37" s="6" t="s">
        <v>169</v>
      </c>
      <c r="D37" s="1"/>
      <c r="E37" s="1"/>
      <c r="F37" s="1"/>
      <c r="G37" s="186" t="n">
        <f aca="false">G35*13/100</f>
        <v>0</v>
      </c>
      <c r="H37" s="34"/>
      <c r="I37" s="185"/>
    </row>
    <row r="38" customFormat="false" ht="12.75" hidden="false" customHeight="false" outlineLevel="0" collapsed="false">
      <c r="B38" s="34"/>
      <c r="C38" s="6" t="s">
        <v>170</v>
      </c>
      <c r="D38" s="1"/>
      <c r="E38" s="1"/>
      <c r="F38" s="1"/>
      <c r="G38" s="186" t="n">
        <f aca="false">G35*6/100</f>
        <v>0</v>
      </c>
      <c r="H38" s="34"/>
      <c r="I38" s="185"/>
    </row>
    <row r="39" customFormat="false" ht="12.75" hidden="false" customHeight="false" outlineLevel="0" collapsed="false">
      <c r="B39" s="34"/>
      <c r="C39" s="1"/>
      <c r="D39" s="1"/>
      <c r="E39" s="1"/>
      <c r="F39" s="1"/>
      <c r="G39" s="183"/>
      <c r="H39" s="34"/>
      <c r="I39" s="185"/>
    </row>
    <row r="40" customFormat="false" ht="12.75" hidden="false" customHeight="false" outlineLevel="0" collapsed="false">
      <c r="B40" s="34"/>
      <c r="C40" s="6" t="s">
        <v>171</v>
      </c>
      <c r="D40" s="1"/>
      <c r="E40" s="1"/>
      <c r="F40" s="1"/>
      <c r="G40" s="186" t="n">
        <f aca="false">SUM(G35+G37+G38)</f>
        <v>0</v>
      </c>
      <c r="H40" s="34"/>
      <c r="I40" s="185"/>
    </row>
    <row r="41" customFormat="false" ht="12.75" hidden="false" customHeight="false" outlineLevel="0" collapsed="false">
      <c r="B41" s="1"/>
      <c r="C41" s="1"/>
      <c r="D41" s="1"/>
      <c r="E41" s="1"/>
      <c r="F41" s="1"/>
      <c r="G41" s="183"/>
      <c r="H41" s="34"/>
      <c r="I41" s="185"/>
    </row>
    <row r="42" customFormat="false" ht="12.75" hidden="false" customHeight="false" outlineLevel="0" collapsed="false">
      <c r="B42" s="1"/>
      <c r="C42" s="6" t="s">
        <v>172</v>
      </c>
      <c r="D42" s="1"/>
      <c r="E42" s="1"/>
      <c r="F42" s="1"/>
      <c r="G42" s="186" t="n">
        <f aca="false">G40*21/100</f>
        <v>0</v>
      </c>
      <c r="H42" s="34"/>
      <c r="I42" s="185"/>
    </row>
    <row r="43" customFormat="false" ht="12.75" hidden="false" customHeight="false" outlineLevel="0" collapsed="false">
      <c r="B43" s="1"/>
      <c r="C43" s="1"/>
      <c r="D43" s="1"/>
      <c r="E43" s="1"/>
      <c r="F43" s="1"/>
      <c r="G43" s="183"/>
      <c r="H43" s="34"/>
      <c r="I43" s="185"/>
    </row>
    <row r="44" customFormat="false" ht="12.75" hidden="false" customHeight="false" outlineLevel="0" collapsed="false">
      <c r="B44" s="1"/>
      <c r="C44" s="6" t="s">
        <v>173</v>
      </c>
      <c r="D44" s="1"/>
      <c r="E44" s="1"/>
      <c r="F44" s="1"/>
      <c r="G44" s="186" t="n">
        <f aca="false">G40+G42</f>
        <v>0</v>
      </c>
      <c r="H44" s="188" t="s">
        <v>99</v>
      </c>
      <c r="I44" s="185"/>
    </row>
    <row r="45" customFormat="false" ht="12.75" hidden="false" customHeight="false" outlineLevel="0" collapsed="false">
      <c r="B45" s="1"/>
      <c r="C45" s="6"/>
      <c r="D45" s="1"/>
      <c r="E45" s="1"/>
      <c r="F45" s="1"/>
      <c r="G45" s="189"/>
      <c r="H45" s="188"/>
      <c r="I45" s="185"/>
    </row>
    <row r="46" customFormat="false" ht="12.75" hidden="false" customHeight="false" outlineLevel="0" collapsed="false">
      <c r="B46" s="1"/>
      <c r="C46" s="1"/>
      <c r="D46" s="1"/>
      <c r="E46" s="1"/>
      <c r="F46" s="1"/>
      <c r="G46" s="1"/>
      <c r="H46" s="1"/>
      <c r="I46" s="190"/>
    </row>
    <row r="47" customFormat="false" ht="12.75" hidden="false" customHeight="false" outlineLevel="0" collapsed="false">
      <c r="B47" s="1"/>
      <c r="C47" s="178" t="s">
        <v>174</v>
      </c>
      <c r="D47" s="1"/>
      <c r="E47" s="1"/>
      <c r="F47" s="1"/>
      <c r="G47" s="34"/>
      <c r="H47" s="1"/>
      <c r="I47" s="1"/>
    </row>
    <row r="48" customFormat="false" ht="12.75" hidden="false" customHeight="false" outlineLevel="0" collapsed="false">
      <c r="B48" s="1"/>
      <c r="C48" s="178" t="s">
        <v>175</v>
      </c>
      <c r="D48" s="1"/>
      <c r="E48" s="1"/>
      <c r="F48" s="1"/>
      <c r="G48" s="179"/>
      <c r="H48" s="1"/>
      <c r="I48" s="1"/>
    </row>
    <row r="49" customFormat="false" ht="12.75" hidden="false" customHeight="false" outlineLevel="0" collapsed="false">
      <c r="B49" s="1"/>
      <c r="C49" s="178" t="s">
        <v>176</v>
      </c>
      <c r="D49" s="1"/>
      <c r="E49" s="1"/>
      <c r="F49" s="1"/>
      <c r="G49" s="179"/>
      <c r="H49" s="1"/>
      <c r="I49" s="1"/>
    </row>
    <row r="50" customFormat="false" ht="12.75" hidden="false" customHeight="false" outlineLevel="0" collapsed="false">
      <c r="B50" s="1"/>
      <c r="C50" s="178"/>
      <c r="D50" s="1"/>
      <c r="E50" s="1"/>
      <c r="F50" s="1"/>
      <c r="G50" s="1"/>
      <c r="H50" s="1"/>
      <c r="I50" s="1"/>
    </row>
    <row r="51" customFormat="false" ht="12.75" hidden="false" customHeight="false" outlineLevel="0" collapsed="false">
      <c r="B51" s="1"/>
      <c r="C51" s="178" t="s">
        <v>177</v>
      </c>
      <c r="D51" s="1"/>
      <c r="E51" s="1"/>
      <c r="F51" s="1"/>
      <c r="G51" s="179"/>
      <c r="H51" s="1"/>
      <c r="I51" s="190"/>
    </row>
    <row r="52" customFormat="false" ht="12.75" hidden="false" customHeight="false" outlineLevel="0" collapsed="false">
      <c r="B52" s="1"/>
      <c r="C52" s="1"/>
      <c r="D52" s="1"/>
      <c r="E52" s="1"/>
      <c r="F52" s="1"/>
      <c r="G52" s="1"/>
      <c r="H52" s="1"/>
      <c r="I52" s="190"/>
    </row>
    <row r="53" customFormat="false" ht="12.75" hidden="false" customHeight="false" outlineLevel="0" collapsed="false">
      <c r="B53" s="1"/>
      <c r="C53" s="1"/>
      <c r="D53" s="1"/>
      <c r="E53" s="1"/>
      <c r="F53" s="1"/>
      <c r="G53" s="1"/>
      <c r="H53" s="1"/>
      <c r="I53" s="1"/>
    </row>
    <row r="54" customFormat="false" ht="12.75" hidden="false" customHeight="false" outlineLevel="0" collapsed="false">
      <c r="B54" s="1"/>
      <c r="C54" s="178" t="s">
        <v>178</v>
      </c>
      <c r="D54" s="1"/>
      <c r="E54" s="1"/>
      <c r="F54" s="1"/>
      <c r="G54" s="1"/>
      <c r="H54" s="1"/>
      <c r="I54" s="1"/>
    </row>
    <row r="55" customFormat="false" ht="12.75" hidden="false" customHeight="false" outlineLevel="0" collapsed="false">
      <c r="B55" s="1"/>
      <c r="C55" s="178" t="s">
        <v>179</v>
      </c>
      <c r="D55" s="1"/>
      <c r="E55" s="1"/>
      <c r="F55" s="1"/>
      <c r="G55" s="1"/>
      <c r="H55" s="1"/>
      <c r="I55" s="1"/>
    </row>
    <row r="56" customFormat="false" ht="12.75" hidden="false" customHeight="false" outlineLevel="0" collapsed="false">
      <c r="B56" s="1"/>
      <c r="C56" s="178" t="s">
        <v>180</v>
      </c>
      <c r="D56" s="1"/>
      <c r="E56" s="1"/>
      <c r="F56" s="1"/>
      <c r="G56" s="34"/>
      <c r="H56" s="1"/>
      <c r="I56" s="1"/>
    </row>
    <row r="57" customFormat="false" ht="12.75" hidden="false" customHeight="false" outlineLevel="0" collapsed="false">
      <c r="B57" s="1"/>
      <c r="C57" s="178" t="s">
        <v>181</v>
      </c>
      <c r="D57" s="1"/>
      <c r="E57" s="1"/>
      <c r="F57" s="1"/>
      <c r="G57" s="34"/>
      <c r="H57" s="1"/>
      <c r="I57" s="1"/>
    </row>
    <row r="58" customFormat="false" ht="12.75" hidden="false" customHeight="false" outlineLevel="0" collapsed="false">
      <c r="B58" s="1"/>
      <c r="C58" s="1"/>
      <c r="D58" s="1"/>
      <c r="E58" s="1"/>
      <c r="F58" s="1"/>
      <c r="G58" s="1"/>
      <c r="H58" s="1"/>
      <c r="I58" s="1"/>
    </row>
    <row r="59" customFormat="false" ht="12.75" hidden="false" customHeight="false" outlineLevel="0" collapsed="false">
      <c r="B59" s="1"/>
      <c r="C59" s="1"/>
      <c r="D59" s="1"/>
      <c r="E59" s="1"/>
      <c r="F59" s="1"/>
      <c r="G59" s="1"/>
      <c r="H59" s="1"/>
      <c r="I59" s="1"/>
    </row>
    <row r="60" customFormat="false" ht="12.75" hidden="false" customHeight="false" outlineLevel="0" collapsed="false">
      <c r="B60" s="1"/>
      <c r="C60" s="1"/>
      <c r="D60" s="1"/>
      <c r="E60" s="1"/>
      <c r="F60" s="1"/>
      <c r="G60" s="1"/>
      <c r="H60" s="1"/>
      <c r="I60" s="1"/>
    </row>
    <row r="61" customFormat="false" ht="12.75" hidden="false" customHeight="false" outlineLevel="0" collapsed="false">
      <c r="B61" s="1"/>
      <c r="C61" s="1"/>
      <c r="D61" s="1"/>
      <c r="E61" s="1"/>
      <c r="F61" s="1"/>
      <c r="G61" s="33" t="s">
        <v>14</v>
      </c>
      <c r="H61" s="1"/>
      <c r="I61" s="1"/>
    </row>
    <row r="62" customFormat="false" ht="12.75" hidden="false" customHeight="false" outlineLevel="0" collapsed="false">
      <c r="B62" s="1"/>
      <c r="C62" s="1"/>
      <c r="D62" s="1"/>
      <c r="E62" s="1"/>
      <c r="F62" s="1"/>
      <c r="G62" s="1" t="n">
        <f aca="false">+'1-OBRA COMPLETA'!C32</f>
        <v>0</v>
      </c>
      <c r="H62" s="1"/>
      <c r="I62" s="1"/>
    </row>
    <row r="63" customFormat="false" ht="12.75" hidden="false" customHeight="false" outlineLevel="0" collapsed="false">
      <c r="B63" s="1"/>
      <c r="C63" s="1"/>
      <c r="D63" s="1"/>
      <c r="E63" s="1"/>
      <c r="F63" s="1"/>
      <c r="G63" s="1"/>
      <c r="H63" s="1"/>
      <c r="I63" s="1"/>
    </row>
    <row r="64" customFormat="false" ht="12.75" hidden="false" customHeight="false" outlineLevel="0" collapsed="false">
      <c r="B64" s="1"/>
      <c r="C64" s="1"/>
      <c r="D64" s="1"/>
      <c r="E64" s="1"/>
      <c r="F64" s="1"/>
      <c r="G64" s="1"/>
      <c r="H64" s="1"/>
      <c r="I64" s="1"/>
    </row>
    <row r="65" customFormat="false" ht="12.75" hidden="false" customHeight="false" outlineLevel="0" collapsed="false">
      <c r="B65" s="1"/>
      <c r="C65" s="1"/>
      <c r="D65" s="1"/>
      <c r="E65" s="1"/>
      <c r="F65" s="1"/>
      <c r="G65" s="1"/>
      <c r="H65" s="1"/>
      <c r="I65" s="1"/>
    </row>
    <row r="66" customFormat="false" ht="12.75" hidden="false" customHeight="false" outlineLevel="0" collapsed="false">
      <c r="B66" s="1"/>
      <c r="C66" s="1"/>
      <c r="D66" s="1"/>
      <c r="E66" s="1"/>
      <c r="F66" s="1"/>
      <c r="G66" s="33" t="s">
        <v>50</v>
      </c>
      <c r="H66" s="35" t="n">
        <f aca="false">+'1-OBRA COMPLETA'!G32</f>
        <v>0</v>
      </c>
      <c r="I66" s="1"/>
    </row>
    <row r="67" customFormat="false" ht="12.75" hidden="false" customHeight="false" outlineLevel="0" collapsed="false">
      <c r="B67" s="1"/>
      <c r="C67" s="1"/>
      <c r="D67" s="1"/>
      <c r="E67" s="1"/>
      <c r="F67" s="1"/>
      <c r="G67" s="1"/>
      <c r="H67" s="1"/>
      <c r="I67" s="1"/>
    </row>
    <row r="68" customFormat="false" ht="12.75" hidden="false" customHeight="false" outlineLevel="0" collapsed="false">
      <c r="B68" s="1"/>
      <c r="C68" s="1"/>
      <c r="D68" s="1"/>
      <c r="E68" s="1"/>
      <c r="F68" s="1"/>
      <c r="G68" s="1"/>
      <c r="H68" s="1"/>
      <c r="I68" s="1"/>
    </row>
    <row r="69" customFormat="false" ht="12.75" hidden="false" customHeight="false" outlineLevel="0" collapsed="false">
      <c r="B69" s="1"/>
      <c r="C69" s="1"/>
      <c r="D69" s="1"/>
      <c r="E69" s="1"/>
      <c r="F69" s="1"/>
      <c r="G69" s="1"/>
      <c r="H69" s="1"/>
      <c r="I69" s="1"/>
    </row>
    <row r="70" customFormat="false" ht="12.75" hidden="false" customHeight="false" outlineLevel="0" collapsed="false">
      <c r="B70" s="1"/>
      <c r="C70" s="1"/>
      <c r="D70" s="1"/>
      <c r="E70" s="1"/>
      <c r="F70" s="1"/>
      <c r="G70" s="1"/>
      <c r="H70" s="1"/>
      <c r="I70" s="1"/>
    </row>
    <row r="71" customFormat="false" ht="17.35" hidden="false" customHeight="false" outlineLevel="0" collapsed="false">
      <c r="B71" s="26" t="s">
        <v>28</v>
      </c>
      <c r="C71" s="1"/>
      <c r="D71" s="1"/>
      <c r="E71" s="1"/>
      <c r="F71" s="1"/>
      <c r="G71" s="1"/>
      <c r="H71" s="1"/>
      <c r="I71" s="162" t="s">
        <v>182</v>
      </c>
    </row>
  </sheetData>
  <mergeCells count="2">
    <mergeCell ref="G3:I3"/>
    <mergeCell ref="G4:I4"/>
  </mergeCells>
  <printOptions headings="false" gridLines="false" gridLinesSet="true" horizontalCentered="true" verticalCentered="false"/>
  <pageMargins left="0.7875" right="0.78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64"/>
  <sheetViews>
    <sheetView showFormulas="false" showGridLines="false" showRowColHeaders="true" showZeros="true" rightToLeft="false" tabSelected="false" showOutlineSymbols="true" defaultGridColor="true" view="pageBreakPreview" topLeftCell="A19" colorId="64" zoomScale="100" zoomScaleNormal="100" zoomScalePageLayoutView="100" workbookViewId="0">
      <selection pane="topLeft" activeCell="G4" activeCellId="0" sqref="G4"/>
    </sheetView>
  </sheetViews>
  <sheetFormatPr defaultColWidth="11.43359375" defaultRowHeight="12.75" zeroHeight="false" outlineLevelRow="0" outlineLevelCol="0"/>
  <cols>
    <col collapsed="false" customWidth="true" hidden="false" outlineLevel="0" max="1" min="1" style="10" width="5.86"/>
    <col collapsed="false" customWidth="false" hidden="false" outlineLevel="0" max="6" min="2" style="10" width="11.43"/>
    <col collapsed="false" customWidth="true" hidden="false" outlineLevel="0" max="9" min="7" style="10" width="12.71"/>
    <col collapsed="false" customWidth="false" hidden="false" outlineLevel="0" max="16384" min="10" style="10" width="11.43"/>
  </cols>
  <sheetData>
    <row r="1" customFormat="false" ht="12.75" hidden="false" customHeight="false" outlineLevel="0" collapsed="false">
      <c r="B1" s="1"/>
      <c r="C1" s="1"/>
      <c r="D1" s="1"/>
      <c r="E1" s="1"/>
      <c r="F1" s="1"/>
      <c r="G1" s="1"/>
      <c r="H1" s="1"/>
      <c r="I1" s="1"/>
    </row>
    <row r="2" customFormat="false" ht="12.75" hidden="false" customHeight="false" outlineLevel="0" collapsed="false">
      <c r="B2" s="1"/>
      <c r="C2" s="1"/>
      <c r="D2" s="1"/>
      <c r="E2" s="1"/>
      <c r="F2" s="1"/>
      <c r="G2" s="1"/>
      <c r="H2" s="1"/>
      <c r="I2" s="1"/>
    </row>
    <row r="3" customFormat="false" ht="17.35" hidden="false" customHeight="false" outlineLevel="0" collapsed="false">
      <c r="A3" s="11"/>
      <c r="B3" s="2"/>
      <c r="C3" s="2"/>
      <c r="D3" s="2"/>
      <c r="E3" s="2"/>
      <c r="F3" s="2"/>
      <c r="G3" s="13" t="s">
        <v>1</v>
      </c>
      <c r="H3" s="13"/>
      <c r="I3" s="13"/>
    </row>
    <row r="4" customFormat="false" ht="15" hidden="false" customHeight="false" outlineLevel="0" collapsed="false">
      <c r="B4" s="138"/>
      <c r="C4" s="1"/>
      <c r="D4" s="1"/>
      <c r="E4" s="1"/>
      <c r="F4" s="1"/>
      <c r="G4" s="14"/>
      <c r="H4" s="14"/>
      <c r="I4" s="14"/>
    </row>
    <row r="5" customFormat="false" ht="12.75" hidden="false" customHeight="false" outlineLevel="0" collapsed="false">
      <c r="B5" s="1"/>
      <c r="C5" s="1"/>
      <c r="D5" s="1"/>
      <c r="E5" s="1"/>
      <c r="F5" s="1"/>
      <c r="G5" s="1"/>
      <c r="H5" s="1"/>
      <c r="I5" s="1"/>
    </row>
    <row r="6" customFormat="false" ht="12.75" hidden="false" customHeight="false" outlineLevel="0" collapsed="false">
      <c r="B6" s="1"/>
      <c r="C6" s="1"/>
      <c r="D6" s="1"/>
      <c r="E6" s="1"/>
      <c r="F6" s="1"/>
      <c r="G6" s="1"/>
      <c r="H6" s="1"/>
      <c r="I6" s="1"/>
    </row>
    <row r="7" customFormat="false" ht="12.75" hidden="false" customHeight="false" outlineLevel="0" collapsed="false">
      <c r="B7" s="164" t="s">
        <v>46</v>
      </c>
      <c r="C7" s="1"/>
      <c r="D7" s="1"/>
      <c r="E7" s="1"/>
      <c r="F7" s="1"/>
      <c r="G7" s="1"/>
      <c r="H7" s="1"/>
      <c r="I7" s="1"/>
    </row>
    <row r="8" customFormat="false" ht="12.75" hidden="false" customHeight="false" outlineLevel="0" collapsed="false">
      <c r="B8" s="1"/>
      <c r="C8" s="1"/>
      <c r="D8" s="1"/>
      <c r="E8" s="1"/>
      <c r="F8" s="1"/>
      <c r="G8" s="1"/>
      <c r="H8" s="1"/>
      <c r="I8" s="1"/>
    </row>
    <row r="9" customFormat="false" ht="12.75" hidden="false" customHeight="false" outlineLevel="0" collapsed="false">
      <c r="B9" s="139" t="s">
        <v>8</v>
      </c>
      <c r="C9" s="6" t="n">
        <f aca="false">+'1-OBRA COMPLETA'!C10</f>
        <v>0</v>
      </c>
      <c r="D9" s="28"/>
      <c r="E9" s="1"/>
      <c r="F9" s="1"/>
      <c r="G9" s="1"/>
      <c r="H9" s="1"/>
      <c r="I9" s="1"/>
    </row>
    <row r="10" customFormat="false" ht="12.75" hidden="false" customHeight="false" outlineLevel="0" collapsed="false">
      <c r="B10" s="173"/>
      <c r="C10" s="1"/>
      <c r="D10" s="28"/>
      <c r="E10" s="1"/>
      <c r="F10" s="1"/>
      <c r="G10" s="1"/>
      <c r="H10" s="1"/>
      <c r="I10" s="1"/>
    </row>
    <row r="11" customFormat="false" ht="12.75" hidden="false" customHeight="false" outlineLevel="0" collapsed="false">
      <c r="B11" s="28" t="s">
        <v>10</v>
      </c>
      <c r="C11" s="6" t="n">
        <f aca="false">+'1-OBRA COMPLETA'!C12</f>
        <v>0</v>
      </c>
      <c r="D11" s="28"/>
      <c r="E11" s="1"/>
      <c r="F11" s="139" t="s">
        <v>12</v>
      </c>
      <c r="G11" s="191" t="n">
        <f aca="false">+'1-OBRA COMPLETA'!G12</f>
        <v>0</v>
      </c>
      <c r="H11" s="1"/>
      <c r="I11" s="28"/>
    </row>
    <row r="12" customFormat="false" ht="12.75" hidden="false" customHeight="false" outlineLevel="0" collapsed="false">
      <c r="B12" s="1"/>
      <c r="C12" s="1"/>
      <c r="D12" s="1"/>
      <c r="E12" s="1"/>
      <c r="F12" s="1"/>
      <c r="G12" s="1"/>
      <c r="H12" s="1"/>
      <c r="I12" s="1"/>
    </row>
    <row r="13" customFormat="false" ht="12.75" hidden="false" customHeight="false" outlineLevel="0" collapsed="false">
      <c r="B13" s="6" t="s">
        <v>183</v>
      </c>
      <c r="C13" s="1"/>
      <c r="D13" s="1"/>
      <c r="E13" s="1"/>
      <c r="F13" s="1"/>
      <c r="G13" s="1"/>
      <c r="H13" s="1"/>
      <c r="I13" s="1"/>
    </row>
    <row r="14" customFormat="false" ht="12.75" hidden="false" customHeight="false" outlineLevel="0" collapsed="false">
      <c r="B14" s="6"/>
      <c r="C14" s="1"/>
      <c r="D14" s="1"/>
      <c r="E14" s="1"/>
      <c r="F14" s="1"/>
      <c r="G14" s="1"/>
      <c r="H14" s="1"/>
      <c r="I14" s="1"/>
    </row>
    <row r="15" customFormat="false" ht="12.75" hidden="false" customHeight="false" outlineLevel="0" collapsed="false">
      <c r="B15" s="1"/>
      <c r="C15" s="1"/>
      <c r="D15" s="1"/>
      <c r="E15" s="1"/>
      <c r="F15" s="1"/>
      <c r="G15" s="175" t="s">
        <v>131</v>
      </c>
      <c r="H15" s="176" t="s">
        <v>128</v>
      </c>
      <c r="I15" s="177"/>
    </row>
    <row r="16" customFormat="false" ht="12.75" hidden="false" customHeight="false" outlineLevel="0" collapsed="false">
      <c r="B16" s="151" t="s">
        <v>184</v>
      </c>
      <c r="C16" s="178" t="s">
        <v>185</v>
      </c>
      <c r="D16" s="44"/>
      <c r="E16" s="44"/>
      <c r="F16" s="44"/>
      <c r="G16" s="179"/>
      <c r="H16" s="180" t="e">
        <f aca="false">G16/G42</f>
        <v>#DIV/0!</v>
      </c>
      <c r="I16" s="181"/>
    </row>
    <row r="17" customFormat="false" ht="12.75" hidden="false" customHeight="false" outlineLevel="0" collapsed="false">
      <c r="B17" s="151" t="s">
        <v>186</v>
      </c>
      <c r="C17" s="178" t="s">
        <v>187</v>
      </c>
      <c r="D17" s="44"/>
      <c r="E17" s="44"/>
      <c r="F17" s="44"/>
      <c r="G17" s="179"/>
      <c r="H17" s="180" t="e">
        <f aca="false">G17/G42</f>
        <v>#DIV/0!</v>
      </c>
      <c r="I17" s="182"/>
    </row>
    <row r="18" customFormat="false" ht="12.75" hidden="false" customHeight="false" outlineLevel="0" collapsed="false">
      <c r="B18" s="151" t="s">
        <v>188</v>
      </c>
      <c r="C18" s="178" t="s">
        <v>189</v>
      </c>
      <c r="D18" s="44"/>
      <c r="E18" s="44"/>
      <c r="F18" s="44"/>
      <c r="G18" s="179"/>
      <c r="H18" s="180" t="e">
        <f aca="false">G18/G42</f>
        <v>#DIV/0!</v>
      </c>
      <c r="I18" s="182"/>
    </row>
    <row r="19" customFormat="false" ht="12.75" hidden="false" customHeight="false" outlineLevel="0" collapsed="false">
      <c r="B19" s="151" t="s">
        <v>190</v>
      </c>
      <c r="C19" s="178" t="s">
        <v>191</v>
      </c>
      <c r="D19" s="44"/>
      <c r="E19" s="44"/>
      <c r="F19" s="44"/>
      <c r="G19" s="179"/>
      <c r="H19" s="180" t="e">
        <f aca="false">G19/G42</f>
        <v>#DIV/0!</v>
      </c>
      <c r="I19" s="185"/>
    </row>
    <row r="20" customFormat="false" ht="14.15" hidden="false" customHeight="false" outlineLevel="0" collapsed="false">
      <c r="B20" s="151"/>
      <c r="C20" s="178" t="s">
        <v>192</v>
      </c>
      <c r="D20" s="44"/>
      <c r="E20" s="44"/>
      <c r="F20" s="44"/>
      <c r="G20" s="186"/>
      <c r="H20" s="180"/>
      <c r="I20" s="185"/>
    </row>
    <row r="21" customFormat="false" ht="12.75" hidden="false" customHeight="false" outlineLevel="0" collapsed="false">
      <c r="B21" s="151" t="s">
        <v>193</v>
      </c>
      <c r="C21" s="178" t="s">
        <v>194</v>
      </c>
      <c r="D21" s="44"/>
      <c r="E21" s="44"/>
      <c r="F21" s="44"/>
      <c r="G21" s="179"/>
      <c r="H21" s="180" t="e">
        <f aca="false">G21/G42</f>
        <v>#DIV/0!</v>
      </c>
      <c r="I21" s="185"/>
    </row>
    <row r="22" customFormat="false" ht="12.75" hidden="false" customHeight="false" outlineLevel="0" collapsed="false">
      <c r="B22" s="151"/>
      <c r="C22" s="178" t="s">
        <v>195</v>
      </c>
      <c r="D22" s="44"/>
      <c r="E22" s="44"/>
      <c r="F22" s="44"/>
      <c r="G22" s="186"/>
      <c r="H22" s="180"/>
      <c r="I22" s="185"/>
    </row>
    <row r="23" customFormat="false" ht="12.75" hidden="false" customHeight="false" outlineLevel="0" collapsed="false">
      <c r="B23" s="151"/>
      <c r="C23" s="178" t="s">
        <v>196</v>
      </c>
      <c r="D23" s="44"/>
      <c r="E23" s="44"/>
      <c r="F23" s="44"/>
      <c r="G23" s="186"/>
      <c r="H23" s="180"/>
      <c r="I23" s="185"/>
    </row>
    <row r="24" customFormat="false" ht="12.75" hidden="false" customHeight="false" outlineLevel="0" collapsed="false">
      <c r="B24" s="151" t="s">
        <v>197</v>
      </c>
      <c r="C24" s="178" t="s">
        <v>198</v>
      </c>
      <c r="D24" s="44"/>
      <c r="E24" s="44"/>
      <c r="F24" s="44"/>
      <c r="G24" s="179"/>
      <c r="H24" s="180" t="e">
        <f aca="false">G24/G42</f>
        <v>#DIV/0!</v>
      </c>
      <c r="I24" s="185"/>
    </row>
    <row r="25" customFormat="false" ht="12.75" hidden="false" customHeight="false" outlineLevel="0" collapsed="false">
      <c r="B25" s="151" t="s">
        <v>199</v>
      </c>
      <c r="C25" s="178" t="s">
        <v>200</v>
      </c>
      <c r="D25" s="44"/>
      <c r="E25" s="44"/>
      <c r="F25" s="44"/>
      <c r="G25" s="179"/>
      <c r="H25" s="180" t="e">
        <f aca="false">G25/G42</f>
        <v>#DIV/0!</v>
      </c>
      <c r="I25" s="185"/>
    </row>
    <row r="26" customFormat="false" ht="12.75" hidden="false" customHeight="false" outlineLevel="0" collapsed="false">
      <c r="B26" s="151" t="s">
        <v>201</v>
      </c>
      <c r="C26" s="178" t="s">
        <v>202</v>
      </c>
      <c r="D26" s="44"/>
      <c r="E26" s="44"/>
      <c r="F26" s="44"/>
      <c r="G26" s="179"/>
      <c r="H26" s="180" t="e">
        <f aca="false">G26/G42</f>
        <v>#DIV/0!</v>
      </c>
      <c r="I26" s="185"/>
    </row>
    <row r="27" customFormat="false" ht="12.75" hidden="false" customHeight="false" outlineLevel="0" collapsed="false">
      <c r="B27" s="151"/>
      <c r="C27" s="178" t="s">
        <v>203</v>
      </c>
      <c r="D27" s="44"/>
      <c r="E27" s="44"/>
      <c r="F27" s="44"/>
      <c r="G27" s="186"/>
      <c r="H27" s="180"/>
      <c r="I27" s="185"/>
    </row>
    <row r="28" customFormat="false" ht="12.75" hidden="false" customHeight="false" outlineLevel="0" collapsed="false">
      <c r="B28" s="151" t="s">
        <v>204</v>
      </c>
      <c r="C28" s="178" t="s">
        <v>205</v>
      </c>
      <c r="D28" s="44"/>
      <c r="E28" s="44"/>
      <c r="F28" s="44"/>
      <c r="G28" s="179"/>
      <c r="H28" s="180" t="e">
        <f aca="false">G28/G42</f>
        <v>#DIV/0!</v>
      </c>
      <c r="I28" s="185"/>
    </row>
    <row r="29" customFormat="false" ht="12.75" hidden="false" customHeight="false" outlineLevel="0" collapsed="false">
      <c r="B29" s="151" t="s">
        <v>206</v>
      </c>
      <c r="C29" s="178" t="s">
        <v>207</v>
      </c>
      <c r="D29" s="44"/>
      <c r="E29" s="44"/>
      <c r="F29" s="44"/>
      <c r="G29" s="179"/>
      <c r="H29" s="180" t="e">
        <f aca="false">G29/G42</f>
        <v>#DIV/0!</v>
      </c>
      <c r="I29" s="185"/>
    </row>
    <row r="30" customFormat="false" ht="12.75" hidden="false" customHeight="false" outlineLevel="0" collapsed="false">
      <c r="B30" s="151" t="s">
        <v>208</v>
      </c>
      <c r="C30" s="178" t="s">
        <v>209</v>
      </c>
      <c r="D30" s="44"/>
      <c r="E30" s="44"/>
      <c r="F30" s="44"/>
      <c r="G30" s="179"/>
      <c r="H30" s="180" t="e">
        <f aca="false">G30/G42</f>
        <v>#DIV/0!</v>
      </c>
      <c r="I30" s="185"/>
    </row>
    <row r="31" customFormat="false" ht="12.75" hidden="false" customHeight="false" outlineLevel="0" collapsed="false">
      <c r="B31" s="151" t="s">
        <v>210</v>
      </c>
      <c r="C31" s="178" t="s">
        <v>211</v>
      </c>
      <c r="D31" s="44"/>
      <c r="E31" s="44"/>
      <c r="F31" s="44"/>
      <c r="G31" s="179"/>
      <c r="H31" s="180" t="e">
        <f aca="false">G31/G42</f>
        <v>#DIV/0!</v>
      </c>
      <c r="I31" s="185"/>
    </row>
    <row r="32" customFormat="false" ht="12.75" hidden="false" customHeight="false" outlineLevel="0" collapsed="false">
      <c r="B32" s="151"/>
      <c r="C32" s="178" t="s">
        <v>212</v>
      </c>
      <c r="D32" s="44"/>
      <c r="E32" s="44"/>
      <c r="F32" s="44"/>
      <c r="G32" s="186"/>
      <c r="H32" s="180"/>
      <c r="I32" s="185"/>
    </row>
    <row r="33" customFormat="false" ht="12.75" hidden="false" customHeight="false" outlineLevel="0" collapsed="false">
      <c r="B33" s="151" t="s">
        <v>213</v>
      </c>
      <c r="C33" s="178" t="s">
        <v>214</v>
      </c>
      <c r="D33" s="44"/>
      <c r="E33" s="44"/>
      <c r="F33" s="44"/>
      <c r="G33" s="179"/>
      <c r="H33" s="180" t="e">
        <f aca="false">G33/G42</f>
        <v>#DIV/0!</v>
      </c>
      <c r="I33" s="185"/>
    </row>
    <row r="34" customFormat="false" ht="12.75" hidden="false" customHeight="false" outlineLevel="0" collapsed="false">
      <c r="B34" s="151"/>
      <c r="C34" s="178" t="s">
        <v>215</v>
      </c>
      <c r="D34" s="44"/>
      <c r="E34" s="44"/>
      <c r="F34" s="44"/>
      <c r="G34" s="186"/>
      <c r="H34" s="180"/>
      <c r="I34" s="185"/>
    </row>
    <row r="35" customFormat="false" ht="12.75" hidden="false" customHeight="false" outlineLevel="0" collapsed="false">
      <c r="B35" s="151" t="s">
        <v>216</v>
      </c>
      <c r="C35" s="178" t="s">
        <v>217</v>
      </c>
      <c r="D35" s="44"/>
      <c r="E35" s="44"/>
      <c r="F35" s="44"/>
      <c r="G35" s="179"/>
      <c r="H35" s="180" t="e">
        <f aca="false">G35/G42</f>
        <v>#DIV/0!</v>
      </c>
      <c r="I35" s="185"/>
    </row>
    <row r="36" customFormat="false" ht="12.75" hidden="false" customHeight="false" outlineLevel="0" collapsed="false">
      <c r="B36" s="151"/>
      <c r="C36" s="178" t="s">
        <v>218</v>
      </c>
      <c r="D36" s="44"/>
      <c r="E36" s="44"/>
      <c r="F36" s="44"/>
      <c r="G36" s="186"/>
      <c r="H36" s="180"/>
      <c r="I36" s="185"/>
    </row>
    <row r="37" customFormat="false" ht="12.75" hidden="false" customHeight="false" outlineLevel="0" collapsed="false">
      <c r="B37" s="151"/>
      <c r="C37" s="178" t="s">
        <v>219</v>
      </c>
      <c r="D37" s="44"/>
      <c r="E37" s="44"/>
      <c r="F37" s="44"/>
      <c r="G37" s="186"/>
      <c r="H37" s="180"/>
      <c r="I37" s="185"/>
    </row>
    <row r="38" customFormat="false" ht="12.75" hidden="false" customHeight="false" outlineLevel="0" collapsed="false">
      <c r="B38" s="151" t="s">
        <v>220</v>
      </c>
      <c r="C38" s="178" t="s">
        <v>221</v>
      </c>
      <c r="D38" s="44"/>
      <c r="E38" s="44"/>
      <c r="F38" s="44"/>
      <c r="G38" s="179"/>
      <c r="H38" s="180" t="e">
        <f aca="false">G38/G42</f>
        <v>#DIV/0!</v>
      </c>
      <c r="I38" s="185"/>
    </row>
    <row r="39" customFormat="false" ht="12.75" hidden="false" customHeight="false" outlineLevel="0" collapsed="false">
      <c r="B39" s="151"/>
      <c r="C39" s="178"/>
      <c r="D39" s="44"/>
      <c r="E39" s="44"/>
      <c r="F39" s="44"/>
      <c r="G39" s="189"/>
      <c r="H39" s="192"/>
      <c r="I39" s="185"/>
    </row>
    <row r="40" customFormat="false" ht="12.75" hidden="false" customHeight="false" outlineLevel="0" collapsed="false">
      <c r="B40" s="151"/>
      <c r="C40" s="178"/>
      <c r="D40" s="44"/>
      <c r="E40" s="44"/>
      <c r="F40" s="44"/>
      <c r="G40" s="189"/>
      <c r="H40" s="192"/>
      <c r="I40" s="185"/>
    </row>
    <row r="41" customFormat="false" ht="12.75" hidden="false" customHeight="false" outlineLevel="0" collapsed="false">
      <c r="B41" s="150"/>
      <c r="C41" s="6" t="s">
        <v>168</v>
      </c>
      <c r="D41" s="44"/>
      <c r="E41" s="44"/>
      <c r="F41" s="44"/>
      <c r="G41" s="183"/>
      <c r="H41" s="184"/>
      <c r="I41" s="185"/>
    </row>
    <row r="42" customFormat="false" ht="12.75" hidden="false" customHeight="false" outlineLevel="0" collapsed="false">
      <c r="B42" s="1"/>
      <c r="C42" s="6" t="s">
        <v>222</v>
      </c>
      <c r="D42" s="44"/>
      <c r="E42" s="44"/>
      <c r="F42" s="44"/>
      <c r="G42" s="186" t="n">
        <f aca="false">SUM(G16:G38)</f>
        <v>0</v>
      </c>
      <c r="H42" s="193"/>
      <c r="I42" s="185"/>
    </row>
    <row r="43" customFormat="false" ht="12.75" hidden="false" customHeight="false" outlineLevel="0" collapsed="false">
      <c r="B43" s="150"/>
      <c r="C43" s="44"/>
      <c r="D43" s="44"/>
      <c r="E43" s="44"/>
      <c r="F43" s="44"/>
      <c r="G43" s="183"/>
      <c r="H43" s="150"/>
      <c r="I43" s="185"/>
    </row>
    <row r="44" customFormat="false" ht="12.75" hidden="false" customHeight="false" outlineLevel="0" collapsed="false">
      <c r="B44" s="34"/>
      <c r="C44" s="6" t="s">
        <v>169</v>
      </c>
      <c r="D44" s="1"/>
      <c r="E44" s="1"/>
      <c r="F44" s="6"/>
      <c r="G44" s="186" t="n">
        <f aca="false">G42*13/100</f>
        <v>0</v>
      </c>
      <c r="H44" s="188"/>
      <c r="I44" s="194"/>
    </row>
    <row r="45" customFormat="false" ht="12.75" hidden="false" customHeight="false" outlineLevel="0" collapsed="false">
      <c r="B45" s="34"/>
      <c r="C45" s="6" t="s">
        <v>170</v>
      </c>
      <c r="D45" s="1"/>
      <c r="E45" s="1"/>
      <c r="F45" s="6"/>
      <c r="G45" s="186" t="n">
        <f aca="false">G42*6/100</f>
        <v>0</v>
      </c>
      <c r="H45" s="188"/>
      <c r="I45" s="194"/>
    </row>
    <row r="46" customFormat="false" ht="12.75" hidden="false" customHeight="false" outlineLevel="0" collapsed="false">
      <c r="B46" s="34"/>
      <c r="C46" s="1"/>
      <c r="D46" s="1"/>
      <c r="E46" s="1"/>
      <c r="F46" s="1"/>
      <c r="G46" s="183"/>
      <c r="H46" s="34"/>
      <c r="I46" s="185"/>
    </row>
    <row r="47" customFormat="false" ht="12.75" hidden="false" customHeight="false" outlineLevel="0" collapsed="false">
      <c r="B47" s="34"/>
      <c r="C47" s="6" t="s">
        <v>171</v>
      </c>
      <c r="D47" s="1"/>
      <c r="E47" s="1"/>
      <c r="F47" s="6"/>
      <c r="G47" s="186" t="n">
        <f aca="false">G42+G44+G45</f>
        <v>0</v>
      </c>
      <c r="H47" s="34"/>
      <c r="I47" s="194"/>
    </row>
    <row r="48" customFormat="false" ht="12.75" hidden="false" customHeight="false" outlineLevel="0" collapsed="false">
      <c r="B48" s="1"/>
      <c r="C48" s="1"/>
      <c r="D48" s="1"/>
      <c r="E48" s="1"/>
      <c r="F48" s="1"/>
      <c r="G48" s="183"/>
      <c r="H48" s="34"/>
      <c r="I48" s="185"/>
    </row>
    <row r="49" customFormat="false" ht="12.75" hidden="false" customHeight="false" outlineLevel="0" collapsed="false">
      <c r="B49" s="1"/>
      <c r="C49" s="6" t="s">
        <v>223</v>
      </c>
      <c r="D49" s="1"/>
      <c r="E49" s="1"/>
      <c r="F49" s="6"/>
      <c r="G49" s="186" t="n">
        <f aca="false">G47*21/100</f>
        <v>0</v>
      </c>
      <c r="H49" s="188"/>
      <c r="I49" s="194"/>
    </row>
    <row r="50" customFormat="false" ht="12.75" hidden="false" customHeight="false" outlineLevel="0" collapsed="false">
      <c r="B50" s="1"/>
      <c r="C50" s="1"/>
      <c r="D50" s="1"/>
      <c r="E50" s="1"/>
      <c r="F50" s="1"/>
      <c r="G50" s="183"/>
      <c r="H50" s="188"/>
      <c r="I50" s="185"/>
    </row>
    <row r="51" customFormat="false" ht="12.75" hidden="false" customHeight="false" outlineLevel="0" collapsed="false">
      <c r="B51" s="1"/>
      <c r="C51" s="6" t="s">
        <v>224</v>
      </c>
      <c r="D51" s="1"/>
      <c r="E51" s="1"/>
      <c r="F51" s="1"/>
      <c r="G51" s="183"/>
      <c r="H51" s="1"/>
      <c r="I51" s="185"/>
    </row>
    <row r="52" customFormat="false" ht="12.75" hidden="false" customHeight="false" outlineLevel="0" collapsed="false">
      <c r="B52" s="1"/>
      <c r="C52" s="6" t="s">
        <v>222</v>
      </c>
      <c r="D52" s="1"/>
      <c r="E52" s="1"/>
      <c r="F52" s="6"/>
      <c r="G52" s="186" t="n">
        <f aca="false">G47+G49</f>
        <v>0</v>
      </c>
      <c r="H52" s="188" t="s">
        <v>99</v>
      </c>
      <c r="I52" s="195"/>
    </row>
    <row r="53" customFormat="false" ht="12.75" hidden="false" customHeight="false" outlineLevel="0" collapsed="false">
      <c r="B53" s="1"/>
      <c r="C53" s="1"/>
      <c r="D53" s="1"/>
      <c r="E53" s="1"/>
      <c r="F53" s="1"/>
      <c r="G53" s="1"/>
      <c r="H53" s="1"/>
      <c r="I53" s="190"/>
    </row>
    <row r="54" customFormat="false" ht="12.75" hidden="false" customHeight="false" outlineLevel="0" collapsed="false">
      <c r="B54" s="178"/>
      <c r="C54" s="1"/>
      <c r="D54" s="1"/>
      <c r="E54" s="1"/>
      <c r="F54" s="1"/>
      <c r="G54" s="1"/>
      <c r="H54" s="1"/>
      <c r="I54" s="1"/>
    </row>
    <row r="55" customFormat="false" ht="12.75" hidden="false" customHeight="false" outlineLevel="0" collapsed="false">
      <c r="B55" s="178"/>
      <c r="C55" s="44" t="s">
        <v>225</v>
      </c>
      <c r="D55" s="44"/>
      <c r="E55" s="44"/>
      <c r="F55" s="44"/>
      <c r="G55" s="1"/>
      <c r="H55" s="1"/>
      <c r="I55" s="1"/>
    </row>
    <row r="56" customFormat="false" ht="12.75" hidden="false" customHeight="false" outlineLevel="0" collapsed="false">
      <c r="B56" s="1"/>
      <c r="C56" s="6"/>
      <c r="D56" s="1"/>
      <c r="E56" s="1"/>
      <c r="F56" s="1"/>
      <c r="G56" s="1"/>
      <c r="H56" s="1"/>
      <c r="I56" s="1"/>
    </row>
    <row r="57" customFormat="false" ht="12.75" hidden="false" customHeight="false" outlineLevel="0" collapsed="false">
      <c r="B57" s="1"/>
      <c r="C57" s="1"/>
      <c r="D57" s="1"/>
      <c r="E57" s="1"/>
      <c r="F57" s="33" t="s">
        <v>14</v>
      </c>
      <c r="H57" s="1"/>
      <c r="I57" s="1"/>
    </row>
    <row r="58" customFormat="false" ht="12.75" hidden="false" customHeight="false" outlineLevel="0" collapsed="false">
      <c r="B58" s="1"/>
      <c r="C58" s="1"/>
      <c r="D58" s="1"/>
      <c r="E58" s="1"/>
      <c r="F58" s="1" t="n">
        <f aca="false">+'1-OBRA COMPLETA'!C32</f>
        <v>0</v>
      </c>
      <c r="H58" s="1"/>
      <c r="I58" s="1"/>
    </row>
    <row r="59" customFormat="false" ht="12.75" hidden="false" customHeight="false" outlineLevel="0" collapsed="false">
      <c r="B59" s="1"/>
      <c r="C59" s="1"/>
      <c r="D59" s="1"/>
      <c r="E59" s="1"/>
      <c r="F59" s="1"/>
      <c r="H59" s="1"/>
      <c r="I59" s="1"/>
    </row>
    <row r="60" customFormat="false" ht="12.75" hidden="false" customHeight="false" outlineLevel="0" collapsed="false">
      <c r="B60" s="190"/>
      <c r="C60" s="190"/>
      <c r="D60" s="190" t="s">
        <v>226</v>
      </c>
      <c r="E60" s="190"/>
      <c r="F60" s="190"/>
      <c r="H60" s="1"/>
      <c r="I60" s="1"/>
    </row>
    <row r="61" customFormat="false" ht="12.75" hidden="false" customHeight="false" outlineLevel="0" collapsed="false">
      <c r="B61" s="1"/>
      <c r="C61" s="1"/>
      <c r="D61" s="190"/>
      <c r="E61" s="190"/>
      <c r="F61" s="33" t="s">
        <v>50</v>
      </c>
      <c r="G61" s="35" t="n">
        <f aca="false">+'1-OBRA COMPLETA'!G32</f>
        <v>0</v>
      </c>
      <c r="H61" s="1"/>
      <c r="I61" s="1"/>
    </row>
    <row r="62" customFormat="false" ht="12.75" hidden="false" customHeight="false" outlineLevel="0" collapsed="false">
      <c r="B62" s="1"/>
      <c r="C62" s="1"/>
      <c r="D62" s="190"/>
      <c r="E62" s="190"/>
      <c r="F62" s="1"/>
      <c r="G62" s="1"/>
      <c r="H62" s="1"/>
      <c r="I62" s="1"/>
    </row>
    <row r="63" customFormat="false" ht="12.75" hidden="false" customHeight="false" outlineLevel="0" collapsed="false">
      <c r="B63" s="1"/>
      <c r="C63" s="1"/>
      <c r="D63" s="1"/>
      <c r="E63" s="1"/>
      <c r="F63" s="1"/>
      <c r="G63" s="1"/>
      <c r="H63" s="1"/>
      <c r="I63" s="1"/>
    </row>
    <row r="64" customFormat="false" ht="17.35" hidden="false" customHeight="false" outlineLevel="0" collapsed="false">
      <c r="B64" s="26" t="s">
        <v>227</v>
      </c>
      <c r="C64" s="1"/>
      <c r="D64" s="1"/>
      <c r="E64" s="1"/>
      <c r="F64" s="1"/>
      <c r="G64" s="1"/>
      <c r="H64" s="1"/>
      <c r="I64" s="162" t="s">
        <v>228</v>
      </c>
    </row>
  </sheetData>
  <mergeCells count="2">
    <mergeCell ref="G3:I3"/>
    <mergeCell ref="G4:I4"/>
  </mergeCells>
  <printOptions headings="false" gridLines="false" gridLinesSet="true" horizontalCentered="true" verticalCentered="false"/>
  <pageMargins left="0.7875" right="0.78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93"/>
  <sheetViews>
    <sheetView showFormulas="false" showGridLines="false" showRowColHeaders="true" showZeros="true" rightToLeft="false" tabSelected="false" showOutlineSymbols="true" defaultGridColor="true" view="pageBreakPreview" topLeftCell="B1" colorId="64" zoomScale="100" zoomScaleNormal="100" zoomScalePageLayoutView="100" workbookViewId="0">
      <selection pane="topLeft" activeCell="B25" activeCellId="0" sqref="B25"/>
    </sheetView>
  </sheetViews>
  <sheetFormatPr defaultColWidth="11.43359375" defaultRowHeight="12.75" zeroHeight="false" outlineLevelRow="0" outlineLevelCol="0"/>
  <cols>
    <col collapsed="false" customWidth="false" hidden="false" outlineLevel="0" max="15" min="1" style="10" width="11.43"/>
    <col collapsed="false" customWidth="true" hidden="true" outlineLevel="0" max="16" min="16" style="10" width="11.53"/>
    <col collapsed="false" customWidth="false" hidden="false" outlineLevel="0" max="16384" min="17" style="10" width="11.43"/>
  </cols>
  <sheetData>
    <row r="1" customFormat="false" ht="12.75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false" ht="12.75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customFormat="false" ht="19.7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196" t="s">
        <v>1</v>
      </c>
      <c r="L3" s="196"/>
      <c r="M3" s="196"/>
      <c r="N3" s="196"/>
    </row>
    <row r="4" customFormat="false" ht="15" hidden="false" customHeight="false" outlineLevel="0" collapsed="false">
      <c r="A4" s="1"/>
      <c r="B4" s="138"/>
      <c r="C4" s="1"/>
      <c r="D4" s="1"/>
      <c r="E4" s="1"/>
      <c r="F4" s="1"/>
      <c r="G4" s="1"/>
      <c r="H4" s="1"/>
      <c r="I4" s="1"/>
      <c r="J4" s="1"/>
      <c r="K4" s="14"/>
      <c r="L4" s="14"/>
      <c r="M4" s="14"/>
      <c r="N4" s="14"/>
    </row>
    <row r="5" customFormat="false" ht="12.75" hidden="false" customHeight="false" outlineLevel="0" collapsed="false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customFormat="false" ht="12.75" hidden="false" customHeight="false" outlineLevel="0" collapsed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customFormat="false" ht="12.75" hidden="false" customHeight="false" outlineLevel="0" collapsed="false">
      <c r="A7" s="1"/>
      <c r="M7" s="1"/>
      <c r="N7" s="1"/>
    </row>
    <row r="8" customFormat="false" ht="12.75" hidden="false" customHeight="false" outlineLevel="0" collapsed="false">
      <c r="A8" s="1"/>
      <c r="M8" s="1"/>
      <c r="N8" s="1"/>
    </row>
    <row r="9" customFormat="false" ht="12.75" hidden="false" customHeight="false" outlineLevel="0" collapsed="false">
      <c r="A9" s="1"/>
      <c r="M9" s="1"/>
      <c r="N9" s="1"/>
    </row>
    <row r="10" customFormat="false" ht="12.75" hidden="false" customHeight="false" outlineLevel="0" collapsed="false">
      <c r="A10" s="1"/>
      <c r="M10" s="1"/>
      <c r="N10" s="1"/>
    </row>
    <row r="11" customFormat="false" ht="12.75" hidden="false" customHeight="false" outlineLevel="0" collapsed="false">
      <c r="A11" s="1"/>
      <c r="M11" s="28"/>
      <c r="N11" s="1"/>
    </row>
    <row r="12" customFormat="false" ht="13.8" hidden="false" customHeight="false" outlineLevel="0" collapsed="false">
      <c r="A12" s="1"/>
      <c r="B12" s="197" t="s">
        <v>84</v>
      </c>
      <c r="C12" s="198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customFormat="false" ht="13.8" hidden="false" customHeight="false" outlineLevel="0" collapsed="false">
      <c r="A13" s="1"/>
      <c r="B13" s="198"/>
      <c r="C13" s="198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customFormat="false" ht="13.8" hidden="false" customHeight="false" outlineLevel="0" collapsed="false">
      <c r="A14" s="1"/>
      <c r="B14" s="197" t="s">
        <v>8</v>
      </c>
      <c r="D14" s="197" t="n">
        <f aca="false">+'1-OBRA COMPLETA'!C10</f>
        <v>0</v>
      </c>
      <c r="E14" s="6"/>
      <c r="F14" s="6"/>
      <c r="G14" s="6"/>
      <c r="H14" s="1"/>
      <c r="I14" s="1"/>
      <c r="J14" s="1"/>
      <c r="K14" s="1"/>
      <c r="L14" s="1"/>
      <c r="M14" s="1"/>
      <c r="N14" s="1"/>
    </row>
    <row r="15" customFormat="false" ht="13.8" hidden="false" customHeight="false" outlineLevel="0" collapsed="false">
      <c r="A15" s="165"/>
      <c r="B15" s="198"/>
      <c r="C15" s="198"/>
      <c r="D15" s="1"/>
      <c r="E15" s="6"/>
      <c r="F15" s="6"/>
      <c r="G15" s="6"/>
      <c r="H15" s="1"/>
      <c r="I15" s="1"/>
      <c r="J15" s="1"/>
      <c r="K15" s="1"/>
      <c r="L15" s="1"/>
      <c r="M15" s="165"/>
      <c r="N15" s="165"/>
    </row>
    <row r="16" customFormat="false" ht="13.8" hidden="false" customHeight="false" outlineLevel="0" collapsed="false">
      <c r="A16" s="165"/>
      <c r="B16" s="197" t="s">
        <v>10</v>
      </c>
      <c r="D16" s="197" t="n">
        <f aca="false">+'1-OBRA COMPLETA'!C12</f>
        <v>0</v>
      </c>
      <c r="E16" s="6"/>
      <c r="F16" s="6"/>
      <c r="G16" s="6"/>
      <c r="H16" s="1"/>
      <c r="I16" s="1"/>
      <c r="J16" s="199" t="s">
        <v>12</v>
      </c>
      <c r="L16" s="197" t="n">
        <f aca="false">+'1-OBRA COMPLETA'!G12</f>
        <v>0</v>
      </c>
      <c r="M16" s="165"/>
      <c r="N16" s="165"/>
    </row>
    <row r="17" customFormat="false" ht="13.8" hidden="false" customHeight="false" outlineLevel="0" collapsed="false">
      <c r="A17" s="165"/>
      <c r="B17" s="198"/>
      <c r="C17" s="198"/>
      <c r="D17" s="1"/>
      <c r="E17" s="1"/>
      <c r="F17" s="1"/>
      <c r="G17" s="1"/>
      <c r="H17" s="1"/>
      <c r="I17" s="1"/>
      <c r="J17" s="1"/>
      <c r="K17" s="1"/>
      <c r="L17" s="1"/>
      <c r="M17" s="165"/>
      <c r="N17" s="165"/>
    </row>
    <row r="18" customFormat="false" ht="13.8" hidden="false" customHeight="false" outlineLevel="0" collapsed="false">
      <c r="A18" s="165"/>
      <c r="B18" s="197" t="s">
        <v>229</v>
      </c>
      <c r="C18" s="198"/>
      <c r="D18" s="1"/>
      <c r="E18" s="1"/>
      <c r="F18" s="1"/>
      <c r="G18" s="1"/>
      <c r="H18" s="1"/>
      <c r="I18" s="1"/>
      <c r="J18" s="1"/>
      <c r="K18" s="1"/>
      <c r="L18" s="1"/>
      <c r="M18" s="165"/>
      <c r="N18" s="165"/>
    </row>
    <row r="19" customFormat="false" ht="13.8" hidden="false" customHeight="false" outlineLevel="0" collapsed="false">
      <c r="A19" s="165"/>
      <c r="B19" s="197"/>
      <c r="C19" s="198"/>
      <c r="D19" s="1"/>
      <c r="E19" s="1"/>
      <c r="F19" s="1"/>
      <c r="G19" s="1"/>
      <c r="H19" s="1"/>
      <c r="I19" s="1"/>
      <c r="J19" s="1"/>
      <c r="K19" s="1"/>
      <c r="L19" s="1"/>
      <c r="M19" s="165"/>
      <c r="N19" s="165"/>
    </row>
    <row r="20" customFormat="false" ht="13.8" hidden="false" customHeight="false" outlineLevel="0" collapsed="false">
      <c r="A20" s="165"/>
      <c r="B20" s="198"/>
      <c r="C20" s="198"/>
      <c r="D20" s="165"/>
      <c r="E20" s="165"/>
      <c r="F20" s="168"/>
      <c r="G20" s="168"/>
      <c r="H20" s="165"/>
      <c r="I20" s="165"/>
      <c r="J20" s="165"/>
      <c r="K20" s="165"/>
      <c r="L20" s="165"/>
      <c r="M20" s="165"/>
      <c r="N20" s="165"/>
    </row>
    <row r="21" customFormat="false" ht="13.8" hidden="false" customHeight="false" outlineLevel="0" collapsed="false">
      <c r="A21" s="165"/>
      <c r="B21" s="198" t="s">
        <v>230</v>
      </c>
      <c r="C21" s="198"/>
      <c r="D21" s="165"/>
      <c r="E21" s="165"/>
      <c r="F21" s="165"/>
      <c r="G21" s="200"/>
      <c r="H21" s="200"/>
      <c r="I21" s="200"/>
      <c r="J21" s="200"/>
      <c r="K21" s="200"/>
      <c r="L21" s="200"/>
      <c r="M21" s="200"/>
      <c r="N21" s="165"/>
    </row>
    <row r="22" customFormat="false" ht="13.8" hidden="false" customHeight="false" outlineLevel="0" collapsed="false">
      <c r="A22" s="165"/>
      <c r="B22" s="198" t="s">
        <v>231</v>
      </c>
      <c r="C22" s="198"/>
      <c r="D22" s="165"/>
      <c r="E22" s="165"/>
      <c r="F22" s="165"/>
      <c r="G22" s="201"/>
      <c r="H22" s="201"/>
      <c r="I22" s="165"/>
      <c r="J22" s="165"/>
      <c r="K22" s="165"/>
      <c r="L22" s="165"/>
      <c r="M22" s="165"/>
      <c r="N22" s="165"/>
    </row>
    <row r="23" customFormat="false" ht="13.8" hidden="false" customHeight="false" outlineLevel="0" collapsed="false">
      <c r="A23" s="165"/>
      <c r="B23" s="198" t="s">
        <v>232</v>
      </c>
      <c r="C23" s="198"/>
      <c r="D23" s="165"/>
      <c r="E23" s="165"/>
      <c r="F23" s="165"/>
      <c r="G23" s="200"/>
      <c r="H23" s="200"/>
      <c r="I23" s="202" t="s">
        <v>233</v>
      </c>
      <c r="J23" s="165"/>
      <c r="K23" s="165"/>
      <c r="L23" s="165"/>
      <c r="M23" s="165"/>
      <c r="N23" s="165"/>
    </row>
    <row r="24" customFormat="false" ht="13.8" hidden="false" customHeight="true" outlineLevel="0" collapsed="false">
      <c r="A24" s="165"/>
      <c r="B24" s="198" t="s">
        <v>234</v>
      </c>
      <c r="C24" s="198"/>
      <c r="D24" s="165"/>
      <c r="E24" s="165"/>
      <c r="F24" s="165"/>
      <c r="G24" s="200" t="s">
        <v>235</v>
      </c>
      <c r="H24" s="203" t="s">
        <v>236</v>
      </c>
      <c r="I24" s="203"/>
      <c r="J24" s="165"/>
      <c r="K24" s="165"/>
      <c r="L24" s="165"/>
      <c r="M24" s="165"/>
      <c r="N24" s="165"/>
    </row>
    <row r="25" customFormat="false" ht="13.8" hidden="false" customHeight="false" outlineLevel="0" collapsed="false">
      <c r="A25" s="165"/>
      <c r="B25" s="198" t="s">
        <v>237</v>
      </c>
      <c r="C25" s="198"/>
      <c r="D25" s="165"/>
      <c r="E25" s="165"/>
      <c r="F25" s="165"/>
      <c r="G25" s="200" t="s">
        <v>235</v>
      </c>
      <c r="H25" s="203"/>
      <c r="I25" s="203"/>
      <c r="J25" s="165"/>
      <c r="K25" s="165"/>
      <c r="L25" s="165"/>
      <c r="N25" s="165"/>
    </row>
    <row r="26" customFormat="false" ht="13.8" hidden="false" customHeight="false" outlineLevel="0" collapsed="false">
      <c r="A26" s="165"/>
      <c r="B26" s="198"/>
      <c r="C26" s="198"/>
      <c r="D26" s="165"/>
      <c r="E26" s="165"/>
      <c r="F26" s="165"/>
      <c r="G26" s="204"/>
      <c r="H26" s="205"/>
      <c r="I26" s="205"/>
      <c r="J26" s="165"/>
      <c r="K26" s="165"/>
      <c r="L26" s="165"/>
      <c r="N26" s="165"/>
    </row>
    <row r="27" customFormat="false" ht="13.8" hidden="false" customHeight="false" outlineLevel="0" collapsed="false">
      <c r="A27" s="165"/>
      <c r="B27" s="198"/>
      <c r="C27" s="198"/>
      <c r="D27" s="165"/>
      <c r="E27" s="165"/>
      <c r="F27" s="165"/>
      <c r="G27" s="204"/>
      <c r="H27" s="205"/>
      <c r="I27" s="205"/>
      <c r="J27" s="165"/>
      <c r="K27" s="165"/>
      <c r="L27" s="165"/>
      <c r="N27" s="165"/>
    </row>
    <row r="28" customFormat="false" ht="13.8" hidden="false" customHeight="false" outlineLevel="0" collapsed="false">
      <c r="A28" s="165"/>
      <c r="B28" s="198"/>
      <c r="C28" s="198"/>
      <c r="D28" s="165"/>
      <c r="E28" s="165"/>
      <c r="F28" s="165"/>
      <c r="G28" s="206"/>
      <c r="H28" s="165"/>
      <c r="I28" s="165"/>
      <c r="J28" s="165"/>
      <c r="K28" s="165"/>
      <c r="L28" s="165"/>
      <c r="N28" s="165"/>
    </row>
    <row r="29" customFormat="false" ht="13.8" hidden="false" customHeight="false" outlineLevel="0" collapsed="false">
      <c r="A29" s="165"/>
      <c r="B29" s="197" t="s">
        <v>238</v>
      </c>
      <c r="C29" s="198"/>
      <c r="D29" s="165"/>
      <c r="E29" s="165"/>
      <c r="F29" s="165"/>
      <c r="G29" s="206"/>
      <c r="H29" s="165"/>
      <c r="I29" s="165"/>
      <c r="J29" s="165"/>
      <c r="K29" s="165"/>
      <c r="L29" s="165"/>
      <c r="N29" s="165"/>
    </row>
    <row r="30" customFormat="false" ht="13.8" hidden="false" customHeight="false" outlineLevel="0" collapsed="false">
      <c r="A30" s="165"/>
      <c r="B30" s="198"/>
      <c r="C30" s="198"/>
      <c r="D30" s="165"/>
      <c r="E30" s="165"/>
      <c r="F30" s="165"/>
      <c r="G30" s="206"/>
      <c r="H30" s="165"/>
      <c r="I30" s="165"/>
      <c r="L30" s="207" t="s">
        <v>239</v>
      </c>
      <c r="M30" s="207" t="s">
        <v>240</v>
      </c>
      <c r="N30" s="165"/>
      <c r="P30" s="23" t="s">
        <v>235</v>
      </c>
    </row>
    <row r="31" customFormat="false" ht="13.8" hidden="false" customHeight="false" outlineLevel="0" collapsed="false">
      <c r="A31" s="165"/>
      <c r="B31" s="198"/>
      <c r="C31" s="208"/>
      <c r="D31" s="165"/>
      <c r="E31" s="165"/>
      <c r="F31" s="165"/>
      <c r="G31" s="165"/>
      <c r="H31" s="165"/>
      <c r="I31" s="165"/>
      <c r="L31" s="209" t="s">
        <v>241</v>
      </c>
      <c r="M31" s="210" t="s">
        <v>8</v>
      </c>
      <c r="N31" s="165"/>
      <c r="P31" s="23" t="s">
        <v>242</v>
      </c>
    </row>
    <row r="32" customFormat="false" ht="13.8" hidden="false" customHeight="false" outlineLevel="0" collapsed="false">
      <c r="A32" s="165"/>
      <c r="B32" s="198" t="s">
        <v>243</v>
      </c>
      <c r="C32" s="208"/>
      <c r="D32" s="165"/>
      <c r="E32" s="165"/>
      <c r="F32" s="165"/>
      <c r="G32" s="165"/>
      <c r="H32" s="165"/>
      <c r="I32" s="165"/>
      <c r="L32" s="200" t="s">
        <v>235</v>
      </c>
      <c r="M32" s="200" t="s">
        <v>242</v>
      </c>
      <c r="N32" s="165"/>
    </row>
    <row r="33" customFormat="false" ht="13.8" hidden="false" customHeight="false" outlineLevel="0" collapsed="false">
      <c r="A33" s="165"/>
      <c r="B33" s="198" t="s">
        <v>244</v>
      </c>
      <c r="C33" s="208"/>
      <c r="D33" s="165"/>
      <c r="E33" s="165"/>
      <c r="F33" s="165"/>
      <c r="G33" s="165"/>
      <c r="H33" s="165"/>
      <c r="I33" s="165"/>
      <c r="L33" s="200" t="s">
        <v>242</v>
      </c>
      <c r="M33" s="200" t="s">
        <v>235</v>
      </c>
      <c r="N33" s="165"/>
    </row>
    <row r="34" customFormat="false" ht="13.8" hidden="false" customHeight="false" outlineLevel="0" collapsed="false">
      <c r="A34" s="165"/>
      <c r="B34" s="198" t="s">
        <v>245</v>
      </c>
      <c r="C34" s="208"/>
      <c r="D34" s="165"/>
      <c r="E34" s="165"/>
      <c r="F34" s="165"/>
      <c r="G34" s="165"/>
      <c r="H34" s="165"/>
      <c r="I34" s="165"/>
      <c r="L34" s="200" t="s">
        <v>242</v>
      </c>
      <c r="M34" s="200" t="s">
        <v>235</v>
      </c>
      <c r="N34" s="165"/>
    </row>
    <row r="35" customFormat="false" ht="13.8" hidden="false" customHeight="false" outlineLevel="0" collapsed="false">
      <c r="A35" s="165"/>
      <c r="B35" s="198" t="s">
        <v>246</v>
      </c>
      <c r="C35" s="208"/>
      <c r="D35" s="165"/>
      <c r="E35" s="165"/>
      <c r="F35" s="165"/>
      <c r="G35" s="165"/>
      <c r="H35" s="165"/>
      <c r="I35" s="165"/>
      <c r="L35" s="200" t="s">
        <v>235</v>
      </c>
      <c r="M35" s="200" t="s">
        <v>235</v>
      </c>
      <c r="N35" s="165"/>
    </row>
    <row r="36" customFormat="false" ht="13.8" hidden="false" customHeight="false" outlineLevel="0" collapsed="false">
      <c r="A36" s="165"/>
      <c r="B36" s="198" t="s">
        <v>247</v>
      </c>
      <c r="C36" s="208"/>
      <c r="D36" s="165"/>
      <c r="E36" s="165"/>
      <c r="F36" s="165"/>
      <c r="G36" s="165"/>
      <c r="H36" s="165"/>
      <c r="I36" s="165"/>
      <c r="L36" s="200" t="s">
        <v>235</v>
      </c>
      <c r="M36" s="200" t="s">
        <v>235</v>
      </c>
      <c r="N36" s="165"/>
    </row>
    <row r="37" customFormat="false" ht="13.8" hidden="false" customHeight="false" outlineLevel="0" collapsed="false">
      <c r="A37" s="165"/>
      <c r="B37" s="198" t="s">
        <v>248</v>
      </c>
      <c r="C37" s="208"/>
      <c r="D37" s="165"/>
      <c r="E37" s="165"/>
      <c r="F37" s="165"/>
      <c r="G37" s="165"/>
      <c r="H37" s="165"/>
      <c r="I37" s="165"/>
      <c r="L37" s="200" t="s">
        <v>235</v>
      </c>
      <c r="M37" s="200" t="s">
        <v>235</v>
      </c>
      <c r="N37" s="165"/>
    </row>
    <row r="38" customFormat="false" ht="13.8" hidden="false" customHeight="false" outlineLevel="0" collapsed="false">
      <c r="A38" s="165"/>
      <c r="B38" s="198" t="s">
        <v>249</v>
      </c>
      <c r="C38" s="208"/>
      <c r="D38" s="165"/>
      <c r="E38" s="165"/>
      <c r="F38" s="165"/>
      <c r="G38" s="165"/>
      <c r="H38" s="165"/>
      <c r="I38" s="165"/>
      <c r="L38" s="200" t="s">
        <v>235</v>
      </c>
      <c r="M38" s="200" t="s">
        <v>235</v>
      </c>
      <c r="N38" s="165"/>
    </row>
    <row r="39" customFormat="false" ht="13.8" hidden="false" customHeight="false" outlineLevel="0" collapsed="false">
      <c r="A39" s="1"/>
      <c r="B39" s="198" t="s">
        <v>250</v>
      </c>
      <c r="C39" s="208"/>
      <c r="D39" s="165"/>
      <c r="E39" s="165"/>
      <c r="F39" s="165"/>
      <c r="G39" s="165"/>
      <c r="H39" s="165"/>
      <c r="I39" s="165"/>
      <c r="L39" s="200" t="s">
        <v>235</v>
      </c>
      <c r="M39" s="200" t="s">
        <v>235</v>
      </c>
      <c r="N39" s="1"/>
    </row>
    <row r="40" customFormat="false" ht="13.8" hidden="false" customHeight="false" outlineLevel="0" collapsed="false">
      <c r="A40" s="1"/>
      <c r="B40" s="198" t="s">
        <v>251</v>
      </c>
      <c r="C40" s="208"/>
      <c r="D40" s="165"/>
      <c r="E40" s="165"/>
      <c r="F40" s="165"/>
      <c r="G40" s="165"/>
      <c r="H40" s="165"/>
      <c r="I40" s="165"/>
      <c r="J40" s="165"/>
      <c r="K40" s="165"/>
      <c r="L40" s="200" t="s">
        <v>235</v>
      </c>
      <c r="M40" s="200" t="s">
        <v>235</v>
      </c>
      <c r="N40" s="1"/>
    </row>
    <row r="41" customFormat="false" ht="13.8" hidden="false" customHeight="false" outlineLevel="0" collapsed="false">
      <c r="A41" s="44"/>
      <c r="B41" s="198" t="s">
        <v>252</v>
      </c>
      <c r="C41" s="208"/>
      <c r="D41" s="165"/>
      <c r="E41" s="165"/>
      <c r="F41" s="165"/>
      <c r="G41" s="165"/>
      <c r="H41" s="165"/>
      <c r="I41" s="165"/>
      <c r="J41" s="165"/>
      <c r="K41" s="165"/>
      <c r="L41" s="200" t="s">
        <v>235</v>
      </c>
      <c r="M41" s="200" t="s">
        <v>235</v>
      </c>
      <c r="N41" s="1"/>
    </row>
    <row r="42" customFormat="false" ht="13.8" hidden="false" customHeight="false" outlineLevel="0" collapsed="false">
      <c r="A42" s="44"/>
      <c r="B42" s="198" t="s">
        <v>253</v>
      </c>
      <c r="C42" s="198"/>
      <c r="D42" s="165"/>
      <c r="E42" s="165"/>
      <c r="F42" s="165"/>
      <c r="G42" s="165"/>
      <c r="H42" s="165"/>
      <c r="I42" s="165"/>
      <c r="J42" s="165"/>
      <c r="K42" s="165"/>
      <c r="L42" s="200" t="s">
        <v>235</v>
      </c>
      <c r="M42" s="200" t="s">
        <v>235</v>
      </c>
      <c r="N42" s="1"/>
    </row>
    <row r="43" customFormat="false" ht="13.8" hidden="false" customHeight="false" outlineLevel="0" collapsed="false">
      <c r="A43" s="44"/>
      <c r="B43" s="198" t="s">
        <v>254</v>
      </c>
      <c r="C43" s="198"/>
      <c r="D43" s="165"/>
      <c r="E43" s="165"/>
      <c r="F43" s="165"/>
      <c r="G43" s="206"/>
      <c r="H43" s="165"/>
      <c r="I43" s="165"/>
      <c r="J43" s="165"/>
      <c r="K43" s="165"/>
      <c r="L43" s="200" t="s">
        <v>242</v>
      </c>
      <c r="M43" s="200" t="s">
        <v>235</v>
      </c>
      <c r="N43" s="1"/>
    </row>
    <row r="44" customFormat="false" ht="12.75" hidden="false" customHeight="true" outlineLevel="0" collapsed="false">
      <c r="A44" s="44"/>
      <c r="B44" s="28"/>
      <c r="C44" s="1"/>
      <c r="D44" s="1"/>
      <c r="E44" s="1"/>
      <c r="F44" s="1"/>
      <c r="G44" s="1"/>
      <c r="H44" s="1"/>
      <c r="I44" s="1"/>
      <c r="J44" s="1"/>
      <c r="K44" s="1"/>
      <c r="L44" s="203" t="s">
        <v>236</v>
      </c>
      <c r="M44" s="203"/>
      <c r="N44" s="1"/>
    </row>
    <row r="45" customFormat="false" ht="12.75" hidden="false" customHeight="false" outlineLevel="0" collapsed="false">
      <c r="A45" s="44"/>
      <c r="B45" s="44"/>
      <c r="C45" s="44"/>
      <c r="D45" s="44"/>
      <c r="E45" s="1"/>
      <c r="F45" s="145"/>
      <c r="G45" s="145"/>
      <c r="H45" s="44"/>
      <c r="I45" s="1"/>
      <c r="J45" s="1"/>
      <c r="K45" s="1"/>
      <c r="L45" s="203"/>
      <c r="M45" s="203"/>
      <c r="N45" s="1"/>
    </row>
    <row r="46" customFormat="false" ht="12.75" hidden="false" customHeight="false" outlineLevel="0" collapsed="false">
      <c r="A46" s="44"/>
      <c r="B46" s="44"/>
      <c r="C46" s="44"/>
      <c r="D46" s="44"/>
      <c r="E46" s="1"/>
      <c r="F46" s="145"/>
      <c r="G46" s="145"/>
      <c r="H46" s="44"/>
      <c r="I46" s="44"/>
      <c r="J46" s="1"/>
      <c r="K46" s="1"/>
      <c r="L46" s="206"/>
      <c r="M46" s="206"/>
      <c r="N46" s="1"/>
    </row>
    <row r="47" customFormat="false" ht="12.75" hidden="false" customHeight="false" outlineLevel="0" collapsed="false">
      <c r="A47" s="44"/>
      <c r="B47" s="44"/>
      <c r="C47" s="44"/>
      <c r="D47" s="44"/>
      <c r="E47" s="1"/>
      <c r="F47" s="145"/>
      <c r="G47" s="145"/>
      <c r="H47" s="44"/>
      <c r="I47" s="44"/>
      <c r="J47" s="211"/>
      <c r="K47" s="211"/>
      <c r="L47" s="190"/>
      <c r="M47" s="211"/>
      <c r="N47" s="1"/>
    </row>
    <row r="48" customFormat="false" ht="12.75" hidden="false" customHeight="false" outlineLevel="0" collapsed="false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206"/>
      <c r="M48" s="204"/>
      <c r="N48" s="165"/>
    </row>
    <row r="49" customFormat="false" ht="12.75" hidden="false" customHeight="false" outlineLevel="0" collapsed="false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1"/>
    </row>
    <row r="50" customFormat="false" ht="13.8" hidden="false" customHeight="false" outlineLevel="0" collapsed="false">
      <c r="A50" s="44"/>
      <c r="B50" s="197" t="s">
        <v>255</v>
      </c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44"/>
      <c r="N50" s="1"/>
    </row>
    <row r="51" customFormat="false" ht="12.75" hidden="false" customHeight="false" outlineLevel="0" collapsed="false">
      <c r="A51" s="44"/>
      <c r="B51" s="212"/>
      <c r="C51" s="213"/>
      <c r="D51" s="214"/>
      <c r="E51" s="214"/>
      <c r="F51" s="215"/>
      <c r="G51" s="215"/>
      <c r="H51" s="213"/>
      <c r="I51" s="214"/>
      <c r="J51" s="214"/>
      <c r="K51" s="213"/>
      <c r="L51" s="214"/>
      <c r="M51" s="144"/>
      <c r="N51" s="1"/>
    </row>
    <row r="52" customFormat="false" ht="12.75" hidden="false" customHeight="false" outlineLevel="0" collapsed="false">
      <c r="A52" s="44"/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1"/>
    </row>
    <row r="53" customFormat="false" ht="12.75" hidden="false" customHeight="false" outlineLevel="0" collapsed="false">
      <c r="A53" s="144"/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190"/>
    </row>
    <row r="54" customFormat="false" ht="12.75" hidden="false" customHeight="false" outlineLevel="0" collapsed="false">
      <c r="A54" s="44"/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1"/>
    </row>
    <row r="55" customFormat="false" ht="12.75" hidden="false" customHeight="false" outlineLevel="0" collapsed="false">
      <c r="A55" s="44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190"/>
    </row>
    <row r="56" customFormat="false" ht="12.75" hidden="false" customHeight="false" outlineLevel="0" collapsed="false">
      <c r="A56" s="44"/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1"/>
    </row>
    <row r="57" customFormat="false" ht="12.75" hidden="false" customHeight="false" outlineLevel="0" collapsed="false">
      <c r="A57" s="44"/>
      <c r="B57" s="216"/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1"/>
    </row>
    <row r="58" customFormat="false" ht="12.75" hidden="false" customHeight="false" outlineLevel="0" collapsed="false">
      <c r="A58" s="44"/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1"/>
    </row>
    <row r="59" customFormat="false" ht="12.75" hidden="false" customHeight="false" outlineLevel="0" collapsed="false">
      <c r="A59" s="44"/>
      <c r="B59" s="216"/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1"/>
    </row>
    <row r="60" customFormat="false" ht="12.75" hidden="false" customHeight="false" outlineLevel="0" collapsed="false">
      <c r="A60" s="144"/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190"/>
    </row>
    <row r="61" customFormat="false" ht="12.75" hidden="false" customHeight="false" outlineLevel="0" collapsed="false">
      <c r="A61" s="44"/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1"/>
    </row>
    <row r="62" customFormat="false" ht="12.75" hidden="false" customHeight="false" outlineLevel="0" collapsed="false">
      <c r="A62" s="144"/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190"/>
    </row>
    <row r="63" customFormat="false" ht="12.75" hidden="false" customHeight="false" outlineLevel="0" collapsed="false">
      <c r="A63" s="44"/>
      <c r="B63" s="214"/>
      <c r="C63" s="214"/>
      <c r="D63" s="213"/>
      <c r="E63" s="215"/>
      <c r="F63" s="217"/>
      <c r="G63" s="215"/>
      <c r="H63" s="214"/>
      <c r="I63" s="214"/>
      <c r="J63" s="214"/>
      <c r="K63" s="214"/>
      <c r="L63" s="214"/>
      <c r="M63" s="214"/>
      <c r="N63" s="1"/>
    </row>
    <row r="64" customFormat="false" ht="12.75" hidden="false" customHeight="false" outlineLevel="0" collapsed="false">
      <c r="A64" s="144"/>
      <c r="B64" s="214"/>
      <c r="C64" s="214"/>
      <c r="D64" s="214"/>
      <c r="E64" s="217"/>
      <c r="F64" s="217"/>
      <c r="G64" s="217"/>
      <c r="H64" s="214"/>
      <c r="I64" s="214"/>
      <c r="J64" s="214"/>
      <c r="K64" s="214"/>
      <c r="L64" s="214"/>
      <c r="M64" s="214"/>
      <c r="N64" s="190"/>
    </row>
    <row r="65" customFormat="false" ht="12.75" hidden="false" customHeight="false" outlineLevel="0" collapsed="false">
      <c r="A65" s="44"/>
      <c r="B65" s="214"/>
      <c r="C65" s="214"/>
      <c r="D65" s="213"/>
      <c r="E65" s="215"/>
      <c r="F65" s="217"/>
      <c r="G65" s="215"/>
      <c r="H65" s="214"/>
      <c r="I65" s="214"/>
      <c r="J65" s="214"/>
      <c r="K65" s="214"/>
      <c r="L65" s="214"/>
      <c r="M65" s="214"/>
      <c r="N65" s="1"/>
    </row>
    <row r="66" customFormat="false" ht="12.75" hidden="false" customHeight="false" outlineLevel="0" collapsed="false">
      <c r="A66" s="144"/>
      <c r="B66" s="214"/>
      <c r="C66" s="214"/>
      <c r="D66" s="214"/>
      <c r="E66" s="217"/>
      <c r="F66" s="217"/>
      <c r="G66" s="217"/>
      <c r="H66" s="214"/>
      <c r="I66" s="214"/>
      <c r="J66" s="214"/>
      <c r="K66" s="214"/>
      <c r="L66" s="214"/>
      <c r="M66" s="214"/>
      <c r="N66" s="190"/>
    </row>
    <row r="67" customFormat="false" ht="12.75" hidden="false" customHeight="false" outlineLevel="0" collapsed="false">
      <c r="A67" s="44"/>
      <c r="B67" s="214"/>
      <c r="C67" s="214"/>
      <c r="D67" s="213"/>
      <c r="E67" s="215"/>
      <c r="F67" s="217"/>
      <c r="G67" s="215"/>
      <c r="H67" s="214"/>
      <c r="I67" s="214"/>
      <c r="J67" s="214"/>
      <c r="K67" s="214"/>
      <c r="L67" s="214"/>
      <c r="M67" s="214"/>
      <c r="N67" s="1"/>
    </row>
    <row r="68" customFormat="false" ht="12.75" hidden="false" customHeight="false" outlineLevel="0" collapsed="false">
      <c r="A68" s="144"/>
      <c r="B68" s="214"/>
      <c r="C68" s="214"/>
      <c r="D68" s="214"/>
      <c r="E68" s="217"/>
      <c r="F68" s="217"/>
      <c r="G68" s="217"/>
      <c r="H68" s="214"/>
      <c r="I68" s="214"/>
      <c r="J68" s="214"/>
      <c r="K68" s="214"/>
      <c r="L68" s="214"/>
      <c r="M68" s="214"/>
      <c r="N68" s="190"/>
    </row>
    <row r="69" customFormat="false" ht="12.75" hidden="false" customHeight="false" outlineLevel="0" collapsed="false">
      <c r="A69" s="44"/>
      <c r="B69" s="214"/>
      <c r="C69" s="214"/>
      <c r="D69" s="213"/>
      <c r="E69" s="215"/>
      <c r="F69" s="217"/>
      <c r="G69" s="215"/>
      <c r="H69" s="214"/>
      <c r="I69" s="214"/>
      <c r="J69" s="214"/>
      <c r="K69" s="214"/>
      <c r="L69" s="214"/>
      <c r="M69" s="214"/>
      <c r="N69" s="1"/>
    </row>
    <row r="70" customFormat="false" ht="12.75" hidden="false" customHeight="false" outlineLevel="0" collapsed="false">
      <c r="A70" s="144"/>
      <c r="B70" s="214"/>
      <c r="C70" s="214"/>
      <c r="D70" s="214"/>
      <c r="E70" s="217"/>
      <c r="F70" s="217"/>
      <c r="G70" s="217"/>
      <c r="H70" s="214"/>
      <c r="I70" s="214"/>
      <c r="J70" s="214"/>
      <c r="K70" s="214"/>
      <c r="L70" s="214"/>
      <c r="M70" s="214"/>
      <c r="N70" s="190"/>
    </row>
    <row r="71" customFormat="false" ht="12.75" hidden="false" customHeight="false" outlineLevel="0" collapsed="false">
      <c r="A71" s="44"/>
      <c r="B71" s="214"/>
      <c r="C71" s="214"/>
      <c r="D71" s="213"/>
      <c r="E71" s="215"/>
      <c r="F71" s="217"/>
      <c r="G71" s="215"/>
      <c r="H71" s="214"/>
      <c r="I71" s="214"/>
      <c r="J71" s="214"/>
      <c r="K71" s="214"/>
      <c r="L71" s="214"/>
      <c r="M71" s="214"/>
      <c r="N71" s="1"/>
    </row>
    <row r="72" customFormat="false" ht="12.75" hidden="false" customHeight="false" outlineLevel="0" collapsed="false">
      <c r="A72" s="144"/>
      <c r="B72" s="214"/>
      <c r="C72" s="214"/>
      <c r="D72" s="214"/>
      <c r="E72" s="217"/>
      <c r="F72" s="217"/>
      <c r="G72" s="217"/>
      <c r="H72" s="214"/>
      <c r="I72" s="214"/>
      <c r="J72" s="214"/>
      <c r="K72" s="214"/>
      <c r="L72" s="214"/>
      <c r="M72" s="214"/>
      <c r="N72" s="190"/>
    </row>
    <row r="73" customFormat="false" ht="12.75" hidden="false" customHeight="false" outlineLevel="0" collapsed="false">
      <c r="A73" s="44"/>
      <c r="B73" s="214"/>
      <c r="C73" s="214"/>
      <c r="D73" s="213"/>
      <c r="E73" s="215"/>
      <c r="F73" s="217"/>
      <c r="G73" s="215"/>
      <c r="H73" s="214"/>
      <c r="I73" s="214"/>
      <c r="J73" s="214"/>
      <c r="K73" s="214"/>
      <c r="L73" s="214"/>
      <c r="M73" s="214"/>
      <c r="N73" s="1"/>
    </row>
    <row r="74" customFormat="false" ht="12.75" hidden="false" customHeight="false" outlineLevel="0" collapsed="false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1"/>
    </row>
    <row r="75" customFormat="false" ht="12.75" hidden="false" customHeight="false" outlineLevel="0" collapsed="false">
      <c r="A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1"/>
    </row>
    <row r="76" customFormat="false" ht="12.75" hidden="false" customHeight="false" outlineLevel="0" collapsed="false">
      <c r="A76" s="44"/>
      <c r="B76" s="28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1"/>
    </row>
    <row r="77" customFormat="false" ht="12.75" hidden="false" customHeight="false" outlineLevel="0" collapsed="false">
      <c r="A77" s="44"/>
      <c r="B77" s="28"/>
      <c r="C77" s="44"/>
      <c r="D77" s="44"/>
      <c r="E77" s="211"/>
      <c r="F77" s="211"/>
      <c r="G77" s="44"/>
      <c r="H77" s="44"/>
      <c r="I77" s="44"/>
      <c r="J77" s="44"/>
      <c r="K77" s="44"/>
      <c r="L77" s="44"/>
      <c r="M77" s="44"/>
      <c r="N77" s="1"/>
    </row>
    <row r="78" customFormat="false" ht="12.75" hidden="false" customHeight="false" outlineLevel="0" collapsed="false">
      <c r="A78" s="44"/>
      <c r="B78" s="28"/>
      <c r="C78" s="44"/>
      <c r="D78" s="44"/>
      <c r="E78" s="211"/>
      <c r="F78" s="211"/>
      <c r="G78" s="44"/>
      <c r="H78" s="44"/>
      <c r="I78" s="44"/>
      <c r="J78" s="44"/>
      <c r="K78" s="44"/>
      <c r="L78" s="44"/>
      <c r="M78" s="44"/>
      <c r="N78" s="1"/>
    </row>
    <row r="79" customFormat="false" ht="12.75" hidden="false" customHeight="false" outlineLevel="0" collapsed="false">
      <c r="A79" s="44"/>
      <c r="B79" s="28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1"/>
    </row>
    <row r="80" customFormat="false" ht="12.75" hidden="false" customHeight="false" outlineLevel="0" collapsed="false">
      <c r="A80" s="44"/>
      <c r="B80" s="28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1"/>
    </row>
    <row r="81" customFormat="false" ht="12.75" hidden="false" customHeight="false" outlineLevel="0" collapsed="false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1"/>
    </row>
    <row r="82" customFormat="false" ht="12.75" hidden="false" customHeight="false" outlineLevel="0" collapsed="false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33"/>
      <c r="M82" s="44"/>
      <c r="N82" s="1"/>
    </row>
    <row r="83" customFormat="false" ht="12.75" hidden="false" customHeight="false" outlineLevel="0" collapsed="false">
      <c r="A83" s="44"/>
      <c r="B83" s="44"/>
      <c r="C83" s="44"/>
      <c r="D83" s="44"/>
      <c r="E83" s="44"/>
      <c r="F83" s="44"/>
      <c r="G83" s="44"/>
      <c r="H83" s="44"/>
      <c r="I83" s="44"/>
      <c r="J83" s="1" t="s">
        <v>14</v>
      </c>
      <c r="K83" s="44"/>
      <c r="L83" s="34"/>
      <c r="M83" s="44"/>
      <c r="N83" s="1"/>
    </row>
    <row r="84" customFormat="false" ht="12.75" hidden="false" customHeight="false" outlineLevel="0" collapsed="false">
      <c r="A84" s="44"/>
      <c r="B84" s="44"/>
      <c r="C84" s="44"/>
      <c r="D84" s="44"/>
      <c r="E84" s="44"/>
      <c r="F84" s="44"/>
      <c r="G84" s="44"/>
      <c r="H84" s="44"/>
      <c r="I84" s="44"/>
      <c r="J84" s="1" t="n">
        <f aca="false">+'1-OBRA COMPLETA'!C32</f>
        <v>0</v>
      </c>
      <c r="K84" s="44"/>
      <c r="L84" s="33"/>
      <c r="M84" s="44"/>
      <c r="N84" s="1"/>
    </row>
    <row r="85" customFormat="false" ht="12.75" hidden="false" customHeight="false" outlineLevel="0" collapsed="false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33"/>
      <c r="M85" s="44"/>
      <c r="N85" s="1"/>
    </row>
    <row r="86" customFormat="false" ht="12.75" hidden="false" customHeight="false" outlineLevel="0" collapsed="false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33"/>
      <c r="M86" s="44"/>
      <c r="N86" s="1"/>
    </row>
    <row r="87" customFormat="false" ht="12.75" hidden="false" customHeight="false" outlineLevel="0" collapsed="false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1"/>
    </row>
    <row r="88" customFormat="false" ht="12.75" hidden="false" customHeight="false" outlineLevel="0" collapsed="false">
      <c r="A88" s="44"/>
      <c r="B88" s="44"/>
      <c r="C88" s="44"/>
      <c r="D88" s="44"/>
      <c r="E88" s="44"/>
      <c r="F88" s="44"/>
      <c r="G88" s="44"/>
      <c r="H88" s="44"/>
      <c r="I88" s="34" t="s">
        <v>50</v>
      </c>
      <c r="J88" s="218" t="n">
        <f aca="false">+'1-OBRA COMPLETA'!G32</f>
        <v>0</v>
      </c>
      <c r="K88" s="44"/>
      <c r="M88" s="44"/>
      <c r="N88" s="1"/>
    </row>
    <row r="89" customFormat="false" ht="12.75" hidden="false" customHeight="false" outlineLevel="0" collapsed="false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1"/>
      <c r="M89" s="44"/>
      <c r="N89" s="1"/>
    </row>
    <row r="90" customFormat="false" ht="12.75" hidden="false" customHeight="false" outlineLevel="0" collapsed="false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1"/>
      <c r="M90" s="44"/>
      <c r="N90" s="1"/>
    </row>
    <row r="91" customFormat="false" ht="12.75" hidden="false" customHeight="false" outlineLevel="0" collapsed="false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1"/>
      <c r="M91" s="44"/>
      <c r="N91" s="1"/>
    </row>
    <row r="92" customFormat="false" ht="12.75" hidden="false" customHeight="false" outlineLevel="0" collapsed="false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1"/>
      <c r="M92" s="44"/>
      <c r="N92" s="1"/>
    </row>
    <row r="93" customFormat="false" ht="17.35" hidden="false" customHeight="false" outlineLevel="0" collapsed="false">
      <c r="A93" s="1"/>
      <c r="B93" s="26" t="s">
        <v>256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219" t="n">
        <v>12</v>
      </c>
    </row>
  </sheetData>
  <mergeCells count="8">
    <mergeCell ref="K3:N3"/>
    <mergeCell ref="K4:N4"/>
    <mergeCell ref="G21:M21"/>
    <mergeCell ref="G22:H22"/>
    <mergeCell ref="G23:H23"/>
    <mergeCell ref="H24:I25"/>
    <mergeCell ref="L44:M45"/>
    <mergeCell ref="B52:M62"/>
  </mergeCells>
  <dataValidations count="1">
    <dataValidation allowBlank="true" errorStyle="stop" operator="between" showDropDown="false" showErrorMessage="true" showInputMessage="true" sqref="G24:G27 L32:M43" type="list">
      <formula1>$P$30:$P$31</formula1>
      <formula2>0</formula2>
    </dataValidation>
  </dataValidation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5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LibreOffice/24.8.0.3$Windows_X86_64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1999-01-30T09:09:00Z</dcterms:created>
  <dc:creator>+</dc:creator>
  <dc:description/>
  <dc:language>es-ES</dc:language>
  <cp:lastModifiedBy/>
  <cp:lastPrinted>2025-04-29T11:45:43Z</cp:lastPrinted>
  <dcterms:modified xsi:type="dcterms:W3CDTF">2025-04-29T11:46:24Z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